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2412709-95D8-4E3E-B360-063FAFD7792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hamematakan'!$A$1:$F$86</definedName>
    <definedName name="_xlnm.Print_Area" localSheetId="0">'Ekamut-caxs'!$A$1:$E$78</definedName>
    <definedName name="_xlnm.Print_Area" localSheetId="2">'Ekamutneri hamematakan'!$A$1:$F$74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7" l="1"/>
  <c r="D32" i="7"/>
  <c r="C32" i="7"/>
  <c r="E86" i="7"/>
  <c r="D86" i="7"/>
  <c r="C86" i="7"/>
  <c r="F77" i="7"/>
  <c r="E77" i="7"/>
  <c r="F75" i="7"/>
  <c r="E75" i="7"/>
  <c r="D77" i="7"/>
  <c r="D75" i="7"/>
  <c r="D66" i="7"/>
  <c r="E66" i="7"/>
  <c r="E70" i="7"/>
  <c r="D70" i="7"/>
  <c r="D69" i="19"/>
  <c r="J48" i="19"/>
  <c r="E60" i="10"/>
  <c r="E57" i="10"/>
  <c r="E58" i="10"/>
  <c r="E59" i="10"/>
  <c r="E65" i="9"/>
  <c r="E66" i="9"/>
  <c r="E67" i="9"/>
  <c r="E59" i="9"/>
  <c r="C64" i="9"/>
  <c r="D64" i="9"/>
  <c r="B64" i="9"/>
  <c r="D66" i="18" l="1"/>
  <c r="C19" i="15"/>
  <c r="D19" i="15"/>
  <c r="C15" i="15"/>
  <c r="C27" i="15"/>
  <c r="J32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C7" i="1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E21" i="7" l="1"/>
  <c r="D21" i="7"/>
  <c r="D15" i="10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K21" i="7" l="1"/>
  <c r="D18" i="7"/>
  <c r="L21" i="7"/>
  <c r="E18" i="7"/>
  <c r="M21" i="7"/>
  <c r="E15" i="10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L18" i="7" l="1"/>
  <c r="D11" i="10"/>
  <c r="E11" i="10" s="1"/>
  <c r="M17" i="7"/>
  <c r="F18" i="7"/>
  <c r="M18" i="7" s="1"/>
  <c r="M19" i="7"/>
  <c r="D13" i="10"/>
  <c r="D14" i="10"/>
  <c r="E14" i="10" s="1"/>
  <c r="M20" i="7"/>
  <c r="M16" i="7"/>
  <c r="D10" i="10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E8" i="9"/>
  <c r="E11" i="9"/>
  <c r="F15" i="7"/>
  <c r="M15" i="7" s="1"/>
  <c r="A13" i="19"/>
  <c r="A14" i="19" s="1"/>
  <c r="D12" i="10" l="1"/>
  <c r="E12" i="10" s="1"/>
  <c r="E13" i="10"/>
  <c r="A13" i="10"/>
  <c r="A14" i="10" s="1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62" i="10" s="1"/>
  <c r="A65" i="10" s="1"/>
  <c r="A69" i="10" s="1"/>
  <c r="A70" i="10" s="1"/>
  <c r="B73" i="10"/>
  <c r="B74" i="10"/>
  <c r="B75" i="10"/>
  <c r="B76" i="10"/>
  <c r="B77" i="10"/>
  <c r="B78" i="10"/>
  <c r="B79" i="10"/>
  <c r="B80" i="10"/>
  <c r="B81" i="10"/>
  <c r="B82" i="10"/>
  <c r="B72" i="10"/>
  <c r="B65" i="10"/>
  <c r="B66" i="10"/>
  <c r="B67" i="10"/>
  <c r="B68" i="10"/>
  <c r="B69" i="10"/>
  <c r="B70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63" i="10" s="1"/>
  <c r="B66" i="7"/>
  <c r="B64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60" i="9" s="1"/>
  <c r="A61" i="9" s="1"/>
  <c r="A16" i="9"/>
  <c r="A17" i="9" s="1"/>
  <c r="A18" i="9" s="1"/>
  <c r="A20" i="9" s="1"/>
  <c r="A2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3" i="9"/>
  <c r="A64" i="9" s="1"/>
  <c r="A62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C18" i="7" s="1"/>
  <c r="D74" i="7"/>
  <c r="E74" i="7"/>
  <c r="M74" i="7" s="1"/>
  <c r="K85" i="7" l="1"/>
  <c r="L81" i="7"/>
  <c r="M81" i="7"/>
  <c r="L85" i="7"/>
  <c r="M85" i="7"/>
  <c r="K81" i="7"/>
  <c r="K74" i="7"/>
  <c r="L74" i="7"/>
  <c r="C13" i="7"/>
  <c r="K18" i="7"/>
  <c r="E13" i="7"/>
  <c r="D13" i="7"/>
  <c r="C73" i="7"/>
  <c r="E73" i="7"/>
  <c r="M73" i="7" s="1"/>
  <c r="D73" i="7"/>
  <c r="K73" i="7" l="1"/>
  <c r="L73" i="7"/>
  <c r="K13" i="7"/>
  <c r="L13" i="7"/>
  <c r="F5" i="10"/>
  <c r="F61" i="7"/>
  <c r="M61" i="7" s="1"/>
  <c r="D90" i="10" l="1"/>
  <c r="B85" i="10"/>
  <c r="B84" i="10"/>
  <c r="D72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K32" i="7"/>
  <c r="D60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L32" i="7" l="1"/>
  <c r="M32" i="7"/>
  <c r="D64" i="10"/>
  <c r="D53" i="10"/>
  <c r="D63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L45" i="7" l="1"/>
  <c r="K45" i="7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7" i="10"/>
  <c r="D78" i="10"/>
  <c r="D85" i="10"/>
  <c r="D84" i="10"/>
  <c r="D82" i="10"/>
  <c r="D81" i="10"/>
  <c r="D80" i="10"/>
  <c r="D76" i="10"/>
  <c r="D75" i="10"/>
  <c r="D74" i="10"/>
  <c r="D73" i="10"/>
  <c r="D70" i="10"/>
  <c r="D69" i="10"/>
  <c r="D68" i="10"/>
  <c r="D67" i="10"/>
  <c r="D66" i="10"/>
  <c r="D62" i="10"/>
  <c r="D61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8" i="9"/>
  <c r="D72" i="10" l="1"/>
  <c r="C72" i="10"/>
  <c r="D83" i="10"/>
  <c r="C79" i="10" l="1"/>
  <c r="C71" i="10" s="1"/>
  <c r="D79" i="10"/>
  <c r="D71" i="10" s="1"/>
  <c r="E80" i="10"/>
  <c r="D17" i="10" l="1"/>
  <c r="E79" i="10"/>
  <c r="D15" i="9" l="1"/>
  <c r="F37" i="7"/>
  <c r="D30" i="9"/>
  <c r="H37" i="7" l="1"/>
  <c r="M37" i="7"/>
  <c r="F55" i="7"/>
  <c r="M55" i="7" s="1"/>
  <c r="D48" i="9"/>
  <c r="F36" i="7"/>
  <c r="D31" i="10"/>
  <c r="D29" i="9"/>
  <c r="E64" i="10"/>
  <c r="E63" i="10"/>
  <c r="E66" i="10"/>
  <c r="D7" i="15"/>
  <c r="D23" i="15" s="1"/>
  <c r="H36" i="7" l="1"/>
  <c r="M36" i="7"/>
  <c r="D49" i="10"/>
  <c r="D30" i="10"/>
  <c r="E85" i="10"/>
  <c r="E84" i="10"/>
  <c r="E78" i="10"/>
  <c r="E77" i="10"/>
  <c r="D31" i="9" l="1"/>
  <c r="D32" i="10" l="1"/>
  <c r="E74" i="10"/>
  <c r="E31" i="10" l="1"/>
  <c r="D65" i="10"/>
  <c r="C65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61" i="10"/>
  <c r="E62" i="10"/>
  <c r="E67" i="10"/>
  <c r="E68" i="10"/>
  <c r="E69" i="10"/>
  <c r="E70" i="10"/>
  <c r="E73" i="10"/>
  <c r="E28" i="10"/>
  <c r="E30" i="10"/>
  <c r="C25" i="10" l="1"/>
  <c r="E65" i="10"/>
  <c r="E35" i="10"/>
  <c r="E72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3" i="10" l="1"/>
  <c r="C24" i="10" s="1"/>
  <c r="E82" i="10"/>
  <c r="E76" i="10"/>
  <c r="E75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8" i="9"/>
  <c r="E71" i="10" l="1"/>
  <c r="E81" i="10"/>
  <c r="E83" i="10"/>
  <c r="E19" i="9"/>
  <c r="C86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E35" i="7" l="1"/>
  <c r="D35" i="7"/>
  <c r="C35" i="7"/>
  <c r="C31" i="7"/>
  <c r="C30" i="7" s="1"/>
  <c r="C88" i="7" s="1"/>
  <c r="F71" i="19"/>
  <c r="D28" i="9"/>
  <c r="E28" i="9" s="1"/>
  <c r="F31" i="7"/>
  <c r="D29" i="10"/>
  <c r="L35" i="7" l="1"/>
  <c r="K35" i="7"/>
  <c r="M35" i="7"/>
  <c r="F30" i="7"/>
  <c r="D24" i="9"/>
  <c r="D31" i="7"/>
  <c r="K31" i="7" s="1"/>
  <c r="E29" i="10"/>
  <c r="D25" i="10"/>
  <c r="E31" i="7"/>
  <c r="E24" i="9" l="1"/>
  <c r="D68" i="9"/>
  <c r="E68" i="9" s="1"/>
  <c r="L31" i="7"/>
  <c r="M31" i="7"/>
  <c r="F88" i="7"/>
  <c r="H86" i="7" s="1"/>
  <c r="D24" i="10"/>
  <c r="E25" i="10"/>
  <c r="E30" i="7"/>
  <c r="D30" i="7"/>
  <c r="K30" i="7" s="1"/>
  <c r="L30" i="7" l="1"/>
  <c r="M30" i="7"/>
  <c r="D88" i="7"/>
  <c r="K88" i="7" s="1"/>
  <c r="E88" i="7"/>
  <c r="E24" i="10"/>
  <c r="D86" i="10"/>
  <c r="E86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<sst xmlns="http://schemas.openxmlformats.org/spreadsheetml/2006/main" count="521" uniqueCount="298">
  <si>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</si>
  <si>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</si>
  <si>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</si>
  <si>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</si>
  <si>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</si>
  <si>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</si>
  <si>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</si>
  <si>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</si>
  <si>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</si>
  <si>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</si>
  <si>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</si>
  <si>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</si>
  <si>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</si>
  <si>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</si>
  <si>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</si>
  <si>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</si>
  <si>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</si>
  <si>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</si>
  <si>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</si>
  <si>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</si>
  <si>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</si>
  <si>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</si>
  <si>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</si>
  <si>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</si>
  <si>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</si>
  <si>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</si>
  <si>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</si>
  <si>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</si>
  <si>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</si>
  <si>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</si>
  <si>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</si>
  <si>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</si>
  <si>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</si>
  <si>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</si>
  <si>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</si>
  <si>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</si>
  <si>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</si>
  <si>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</si>
  <si>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</si>
  <si>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</si>
  <si>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</si>
  <si>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</si>
  <si>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</si>
  <si>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</si>
  <si>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</si>
  <si>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</si>
  <si>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</si>
  <si>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</si>
  <si>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</si>
  <si>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</si>
  <si>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</si>
  <si>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</si>
  <si>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</si>
  <si>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</si>
  <si>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</si>
  <si>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</si>
  <si>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</si>
  <si>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</si>
  <si>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</si>
  <si>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</si>
  <si>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</si>
  <si>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</si>
  <si>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</si>
  <si>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</si>
  <si>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</si>
  <si>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</si>
  <si>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</si>
  <si>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</si>
  <si>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</si>
  <si>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</si>
  <si>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</si>
  <si>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</si>
  <si>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</si>
  <si>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</si>
  <si>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</si>
  <si>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</si>
  <si>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</si>
  <si>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</si>
  <si>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</si>
  <si>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</si>
  <si>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</si>
  <si>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</si>
  <si>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</si>
  <si>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</si>
  <si>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</si>
  <si>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</si>
  <si>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</si>
  <si>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</si>
  <si>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</si>
  <si>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</si>
  <si>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</si>
  <si>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</si>
  <si>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</si>
  <si>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</si>
  <si>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</si>
  <si>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</si>
  <si>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</si>
  <si>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</si>
  <si>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</si>
  <si>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</si>
  <si>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</si>
  <si>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</si>
  <si>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</si>
  <si>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</si>
  <si>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</si>
  <si>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</si>
  <si>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</si>
  <si>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</si>
  <si>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</si>
  <si>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</si>
  <si>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</si>
  <si>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</si>
  <si>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</si>
  <si>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</si>
  <si>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</si>
  <si>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</si>
  <si>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</si>
  <si>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</si>
  <si>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</si>
  <si>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</si>
  <si>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</si>
  <si>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</si>
  <si>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</si>
  <si>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</si>
  <si>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</si>
  <si>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</si>
  <si>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</si>
  <si>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</si>
  <si>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</si>
  <si>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</si>
  <si>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</si>
  <si>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</si>
  <si>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</si>
  <si>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</si>
  <si>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</si>
  <si>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</si>
  <si>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</si>
  <si>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</si>
  <si>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</si>
  <si>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</si>
  <si>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</si>
  <si>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</si>
  <si>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</si>
  <si>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</si>
  <si>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</si>
  <si>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</si>
  <si>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</si>
  <si>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</si>
  <si>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</si>
  <si>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</si>
  <si>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</si>
  <si>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</si>
  <si>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</si>
  <si>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</si>
  <si>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</si>
  <si>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</si>
  <si>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</si>
  <si>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</si>
  <si>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</si>
  <si>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</si>
  <si>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</si>
  <si>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</si>
  <si>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</si>
  <si>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</si>
  <si>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</si>
  <si>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</si>
  <si>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</si>
  <si>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</si>
  <si>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</si>
  <si>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</si>
  <si>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</si>
  <si>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</si>
  <si>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</si>
  <si>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</si>
  <si>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</si>
  <si>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</si>
  <si>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</si>
  <si>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</si>
  <si>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</si>
  <si>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</si>
  <si>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</si>
  <si>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</si>
  <si>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</si>
  <si>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</si>
  <si>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</si>
  <si>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</si>
  <si>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</si>
  <si>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</si>
  <si>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</si>
  <si>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</si>
  <si>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</si>
  <si>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</si>
  <si>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</si>
  <si>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</si>
  <si>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</si>
  <si>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</si>
  <si>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</si>
  <si>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</si>
  <si>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</si>
  <si>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</si>
  <si>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</si>
  <si>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</si>
  <si>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</si>
  <si>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</si>
  <si>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</si>
  <si>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</si>
  <si>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</si>
  <si>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</si>
  <si>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</si>
  <si>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</si>
  <si>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</si>
  <si>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</si>
  <si>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</si>
  <si>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</si>
  <si>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</si>
  <si>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</si>
  <si>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</si>
  <si>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</si>
  <si>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</si>
  <si>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</si>
  <si>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</si>
  <si>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</si>
  <si>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</si>
  <si>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</si>
  <si>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</si>
  <si>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</si>
  <si>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</si>
  <si>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</si>
  <si>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</si>
  <si>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</si>
  <si>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</si>
  <si>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</si>
  <si>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</si>
  <si>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</si>
  <si>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</si>
  <si>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</si>
  <si>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</si>
  <si>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</si>
  <si>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</si>
  <si>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</si>
  <si>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</si>
  <si>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</si>
  <si>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</si>
  <si>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</si>
  <si>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</si>
  <si>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</si>
  <si>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</si>
  <si>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</si>
  <si>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</si>
  <si>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</si>
  <si>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</si>
  <si>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</si>
  <si>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</si>
  <si>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</si>
  <si>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</si>
  <si>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</si>
  <si>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</si>
  <si>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</si>
  <si>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</si>
  <si>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</si>
  <si>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</si>
  <si>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</si>
  <si>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</si>
  <si>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</si>
  <si>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</si>
  <si>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</si>
  <si>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</si>
  <si>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</si>
  <si>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</si>
  <si>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</si>
  <si>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</si>
  <si>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</si>
  <si>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</si>
  <si>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</si>
  <si>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</si>
  <si>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</si>
  <si>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</si>
  <si>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</si>
  <si>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</si>
  <si>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</si>
  <si>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</si>
  <si>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</si>
  <si>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հ.161 մսուր-մանկապարտեզ» ՀՈԱԿ-ի </t>
  </si>
  <si>
    <t>Ն․Մելիքջանյան</t>
  </si>
  <si>
    <t>Գ․Իսրայելյան</t>
  </si>
  <si>
    <t>Արևային համակարգի սպասարկման գծով</t>
  </si>
  <si>
    <t>Արխիվացման գխով</t>
  </si>
  <si>
    <t>Էլ․սպառման համակարգը բաշխման ցանցին միացում</t>
  </si>
  <si>
    <t>դաշնամուրների կարգավորում</t>
  </si>
  <si>
    <t>տարհանման սխեմայի մշակում</t>
  </si>
  <si>
    <t>Արխիվացման գծով</t>
  </si>
  <si>
    <t>31</t>
  </si>
  <si>
    <t>31.1</t>
  </si>
  <si>
    <t>31.2</t>
  </si>
  <si>
    <t>31.3</t>
  </si>
  <si>
    <t>30.1</t>
  </si>
  <si>
    <t>70-հակահրդեհային համակարգի նորոգում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</si>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</sst>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vertical="center" wrapText="1"/>
      <protection locked="0" hidden="1"/>
    </xf>
    <xf numFmtId="0" fontId="27" fillId="24" borderId="10" xfId="45" applyFont="1" applyFill="1" applyBorder="1" applyAlignment="1" applyProtection="1">
      <alignment vertical="center" wrapText="1"/>
      <protection locked="0" hidden="1"/>
    </xf>
    <xf numFmtId="166" fontId="28" fillId="0" borderId="17" xfId="45" applyNumberFormat="1" applyFont="1" applyBorder="1" applyAlignment="1" applyProtection="1">
      <alignment horizontal="center" vertical="center"/>
      <protection locked="0"/>
    </xf>
    <xf numFmtId="0" fontId="32" fillId="0" borderId="34" xfId="45" applyFont="1" applyBorder="1" applyAlignment="1" applyProtection="1">
      <alignment vertical="center"/>
      <protection locked="0"/>
    </xf>
    <xf numFmtId="0" fontId="30" fillId="0" borderId="16" xfId="45" applyFont="1" applyBorder="1" applyAlignment="1" applyProtection="1">
      <alignment horizontal="center" vertical="center"/>
      <protection locked="0"/>
    </xf>
    <xf numFmtId="166" fontId="31" fillId="0" borderId="17" xfId="45" applyNumberFormat="1" applyFont="1" applyBorder="1" applyAlignment="1" applyProtection="1">
      <alignment horizontal="center" vertical="center"/>
      <protection locked="0"/>
    </xf>
    <xf numFmtId="0" fontId="31" fillId="0" borderId="13" xfId="45" applyFont="1" applyBorder="1" applyAlignment="1" applyProtection="1">
      <alignment vertical="center" wrapText="1"/>
      <protection locked="0"/>
    </xf>
    <xf numFmtId="0" fontId="31" fillId="0" borderId="28" xfId="45" applyFont="1" applyBorder="1" applyAlignment="1" applyProtection="1">
      <alignment vertical="center"/>
      <protection locked="0"/>
    </xf>
    <xf numFmtId="0" fontId="31" fillId="0" borderId="33" xfId="45" applyFont="1" applyBorder="1" applyAlignment="1" applyProtection="1">
      <alignment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49" fontId="30" fillId="0" borderId="10" xfId="45" applyNumberFormat="1" applyFont="1" applyBorder="1" applyAlignment="1" applyProtection="1">
      <alignment horizontal="center" vertical="center"/>
      <protection locked="0"/>
    </xf>
    <xf numFmtId="49" fontId="27" fillId="0" borderId="10" xfId="45" applyNumberFormat="1" applyFont="1" applyBorder="1" applyAlignment="1" applyProtection="1">
      <alignment horizontal="center" vertical="center"/>
      <protection locked="0"/>
    </xf>
    <xf numFmtId="49" fontId="27" fillId="0" borderId="13" xfId="45" applyNumberFormat="1" applyFont="1" applyBorder="1" applyAlignment="1" applyProtection="1">
      <alignment horizontal="center" vertical="center"/>
      <protection locked="0"/>
    </xf>
    <xf numFmtId="49" fontId="27" fillId="0" borderId="30" xfId="45" applyNumberFormat="1" applyFont="1" applyBorder="1" applyAlignment="1" applyProtection="1">
      <alignment horizontal="center" vertical="center"/>
      <protection locked="0"/>
    </xf>
    <xf numFmtId="49" fontId="67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wAgAFAATQAAAAAAAAAAAAAAAAAAAAAAAAAAAAAAAAAAAAAAAAAAAAAAAAAAAAAAAAAAAAAAAAAAAAAAAAAAAAAAAAAAAAAAAAAAAAAAAAAAAAAAAAAAAAAAAAAAAAAAAADpBwUAAgAUABMAN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zNDdaMCMGCSqGSIb3DQEJBDEWBBT44FTmdUK60pXncUsU/C122Y8sUDArBgsqhkiG9w0BCRACDDEcMBowGDAWBBRE5xMFRVajmd/v2Zzf5CvSbEm8HjANBgkqhkiG9w0BAQEFAASCAQAFg+wjhYBkpxpOknr67fhAv9I6k1al03StN1L9b4HGM3QoHu4chIQ/wzZx/SkWONwsuhNaZS6c2Ftze0wmD6MJbYv3fuHlJ/Mwbg0eThS/XHMQgLb4CchgpIjvfEDYK0OoMeN80kfoMS/RpSwYJ8gMRg07F2G5mpCxxjRJj50RiwwPu1Z4/iyHKMrB06umk4RhhTagPav+GkE+pEvWJQ7dyLwN+dwurIDfuJAVyRcOUYs0R7bcDyNebWTLYhtNUJwzDfCMa/X15SI8/U9WX6TO+624IDD1mePBLFq1T0DLy9njf+mRJix/PuOFZ4gFjnDSppSbx5OIQbnmoPhzHZz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MwAgAFAATQAAAAAAAAAAAAAAAAAAAAAAAAAAAAAAAAAAAAAAAAAAAAAAAAAAAAAAAAAAAAAAAAAAAAAAAAAAAAAAAAAAAAAAAAAAAAAAAAAAAAAAAAAAAAAAAAAAAAAAAADpBwUAAgAUABMANQ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zNTJaMCMGCSqGSIb3DQEJBDEWBBSSWZqGAInTPhOPtJRZfISOr0/+RjArBgsqhkiG9w0BCRACDDEcMBowGDAWBBRE5xMFRVajmd/v2Zzf5CvSbEm8HjANBgkqhkiG9w0BAQEFAASCAQCfG2tmHnfXkC48C1qI0AOhsltYymTMUleWP1x0/7oJRPQBQLmIk7UwI09B5gtBBmibh25vkEHwYclZbEEAxfOezz4l57Jgv3R+apLCw7PH+/ySRW5Y1VGsALkesO00cRmLly5GVdcHHpcFquD3L/lKb4ER/60lQ7UyItn0pgnftH3/WRgxc6WecRS4+XrigllcSu8CaCuWUDCDLcMAycsvzsXC9jm+qNWLo53MYVxNKDFqKGqu5OQFqQKDsz038nn9+4Cd9Q1n/w2hIXai6hLtUDcgjQ6g5aQQaaxxwH3JKybfExfM1MYUVDhRuSTkOcp0Nk+bOB6s8pLV9SzC02M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2DA6575-21E2-F28A-0FC8-E2CAFFBE67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294B4A4-9C7D-77A5-4982-5D8B141F40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425781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187</v>
      </c>
      <c r="E1" s="14">
        <v>309</v>
      </c>
      <c r="F1" s="187"/>
    </row>
    <row r="2" spans="1:10">
      <c r="C2" s="187"/>
      <c r="D2" s="442" t="s">
        <v>40</v>
      </c>
      <c r="E2" s="442"/>
      <c r="F2" s="187"/>
    </row>
    <row r="3" spans="1:10">
      <c r="C3" s="187"/>
      <c r="D3" s="443" t="s">
        <v>214</v>
      </c>
      <c r="E3" s="443"/>
      <c r="F3" s="187"/>
    </row>
    <row r="4" spans="1:10" s="14" customFormat="1" ht="24.75" customHeight="1">
      <c r="B4" s="196"/>
      <c r="C4" s="196"/>
      <c r="D4" s="442" t="s">
        <v>269</v>
      </c>
      <c r="E4" s="442"/>
    </row>
    <row r="5" spans="1:10" s="14" customFormat="1" ht="20.25" customHeight="1">
      <c r="B5" s="196"/>
      <c r="C5" s="442" t="s">
        <v>215</v>
      </c>
      <c r="D5" s="442"/>
      <c r="E5" s="442"/>
    </row>
    <row r="6" spans="1:10" ht="20.25">
      <c r="A6" s="445" t="s">
        <v>41</v>
      </c>
      <c r="B6" s="445"/>
      <c r="C6" s="445"/>
      <c r="D6" s="445"/>
      <c r="E6" s="445"/>
      <c r="F6" s="15"/>
    </row>
    <row r="7" spans="1:10" ht="20.45" customHeight="1">
      <c r="A7" s="446" t="s">
        <v>282</v>
      </c>
      <c r="B7" s="446"/>
      <c r="C7" s="446"/>
      <c r="D7" s="446"/>
      <c r="E7" s="446"/>
      <c r="F7" s="22" t="s">
        <v>203</v>
      </c>
    </row>
    <row r="8" spans="1:10" ht="18.75" customHeight="1">
      <c r="A8" s="447" t="s">
        <v>270</v>
      </c>
      <c r="B8" s="447"/>
      <c r="C8" s="447"/>
      <c r="D8" s="447"/>
      <c r="E8" s="447"/>
      <c r="F8" s="16"/>
      <c r="G8" s="17"/>
      <c r="H8" s="17"/>
      <c r="I8" s="17"/>
      <c r="J8" s="17"/>
    </row>
    <row r="9" spans="1:10" ht="25.5">
      <c r="A9" s="16"/>
      <c r="B9" s="30"/>
      <c r="C9" s="16"/>
      <c r="D9" s="298" t="s">
        <v>51</v>
      </c>
      <c r="E9" s="299"/>
    </row>
    <row r="10" spans="1:10" ht="20.25">
      <c r="A10" s="30" t="s">
        <v>7</v>
      </c>
      <c r="B10" s="300" t="s">
        <v>136</v>
      </c>
      <c r="C10" s="301"/>
      <c r="D10" s="302"/>
      <c r="E10" s="302"/>
    </row>
    <row r="11" spans="1:10">
      <c r="A11" s="39">
        <v>1</v>
      </c>
      <c r="B11" s="7" t="s">
        <v>114</v>
      </c>
      <c r="C11" s="192"/>
      <c r="D11" s="185">
        <v>101275.1</v>
      </c>
      <c r="E11" s="189"/>
      <c r="F11" s="292"/>
    </row>
    <row r="12" spans="1:10">
      <c r="A12" s="39">
        <f>+A11+1</f>
        <v>2</v>
      </c>
      <c r="B12" s="7" t="s">
        <v>223</v>
      </c>
      <c r="C12" s="7"/>
      <c r="D12" s="308">
        <f>SUM(D13:D14)</f>
        <v>48</v>
      </c>
      <c r="E12" s="185"/>
    </row>
    <row r="13" spans="1:10" s="328" customFormat="1">
      <c r="A13" s="324">
        <f>+A12+0.1</f>
        <v>2.1</v>
      </c>
      <c r="B13" s="325" t="s">
        <v>224</v>
      </c>
      <c r="C13" s="325"/>
      <c r="D13" s="326">
        <v>48</v>
      </c>
      <c r="E13" s="327"/>
    </row>
    <row r="14" spans="1:10" s="328" customFormat="1" hidden="1">
      <c r="A14" s="324">
        <f>+A13+0.1</f>
        <v>2.2000000000000002</v>
      </c>
      <c r="B14" s="325" t="s">
        <v>225</v>
      </c>
      <c r="C14" s="325"/>
      <c r="D14" s="326"/>
      <c r="E14" s="327"/>
    </row>
    <row r="15" spans="1:10" ht="20.25">
      <c r="A15" s="39">
        <f>+A12+1</f>
        <v>3</v>
      </c>
      <c r="B15" s="7" t="s">
        <v>226</v>
      </c>
      <c r="C15" s="7"/>
      <c r="D15" s="308">
        <f>SUM(D16:D17)</f>
        <v>1446.9</v>
      </c>
      <c r="E15" s="185"/>
      <c r="F15" s="209"/>
    </row>
    <row r="16" spans="1:10" s="328" customFormat="1" hidden="1">
      <c r="A16" s="324">
        <f>+A15+0.1</f>
        <v>3.1</v>
      </c>
      <c r="B16" s="325" t="s">
        <v>227</v>
      </c>
      <c r="C16" s="325"/>
      <c r="D16" s="326"/>
      <c r="E16" s="327"/>
    </row>
    <row r="17" spans="1:6" s="328" customFormat="1">
      <c r="A17" s="324">
        <v>3.1</v>
      </c>
      <c r="B17" s="325" t="s">
        <v>228</v>
      </c>
      <c r="C17" s="325"/>
      <c r="D17" s="326">
        <v>1446.9</v>
      </c>
      <c r="E17" s="327"/>
    </row>
    <row r="18" spans="1:6">
      <c r="A18" s="39">
        <f>+A15+1</f>
        <v>4</v>
      </c>
      <c r="B18" s="7" t="s">
        <v>229</v>
      </c>
      <c r="C18" s="7"/>
      <c r="D18" s="308">
        <f>+'Komunal '!N20</f>
        <v>5.2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275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8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3" t="s">
        <v>9</v>
      </c>
      <c r="C22" s="304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08">
        <f>SUM(D25:D26)</f>
        <v>2669</v>
      </c>
      <c r="E24" s="189"/>
    </row>
    <row r="25" spans="1:6" s="328" customFormat="1">
      <c r="A25" s="324">
        <f>+A24+0.1</f>
        <v>6.1</v>
      </c>
      <c r="B25" s="325" t="s">
        <v>71</v>
      </c>
      <c r="C25" s="325"/>
      <c r="D25" s="329">
        <f>+D68</f>
        <v>2669</v>
      </c>
      <c r="E25" s="327"/>
    </row>
    <row r="26" spans="1:6" s="328" customFormat="1" hidden="1">
      <c r="A26" s="324">
        <f>+A25+0.1</f>
        <v>6.1999999999999993</v>
      </c>
      <c r="B26" s="325" t="s">
        <v>72</v>
      </c>
      <c r="C26" s="325"/>
      <c r="D26" s="326"/>
      <c r="E26" s="327"/>
      <c r="F26" s="328" t="s">
        <v>194</v>
      </c>
    </row>
    <row r="27" spans="1:6">
      <c r="A27" s="39">
        <f>+A24+1</f>
        <v>7</v>
      </c>
      <c r="B27" s="7" t="s">
        <v>10</v>
      </c>
      <c r="C27" s="192"/>
      <c r="D27" s="185">
        <v>37.799999999999997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1"/>
      <c r="D29" s="309">
        <f>SUM(D11:D12,D15,D18:D24,D27:D28)</f>
        <v>105757</v>
      </c>
      <c r="E29" s="305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0" t="s">
        <v>137</v>
      </c>
      <c r="C31" s="302"/>
      <c r="D31" s="306"/>
      <c r="E31" s="306"/>
    </row>
    <row r="32" spans="1:6">
      <c r="A32" s="39">
        <v>1</v>
      </c>
      <c r="B32" s="7" t="s">
        <v>12</v>
      </c>
      <c r="C32" s="192"/>
      <c r="D32" s="308">
        <f>+Ashkhatavardz!M9</f>
        <v>76739.899999999994</v>
      </c>
      <c r="E32" s="189"/>
    </row>
    <row r="33" spans="1:14" s="328" customFormat="1">
      <c r="A33" s="324">
        <f>+A32+0.1</f>
        <v>1.1000000000000001</v>
      </c>
      <c r="B33" s="325" t="s">
        <v>116</v>
      </c>
      <c r="C33" s="325"/>
      <c r="D33" s="326">
        <f>+Ashkhatavardz!J7</f>
        <v>264</v>
      </c>
      <c r="E33" s="327"/>
    </row>
    <row r="34" spans="1:14" s="328" customFormat="1" hidden="1">
      <c r="A34" s="324">
        <f>+A33+0.1</f>
        <v>1.2000000000000002</v>
      </c>
      <c r="B34" s="325"/>
      <c r="C34" s="325"/>
      <c r="D34" s="326"/>
      <c r="E34" s="327"/>
      <c r="G34" s="328" t="s">
        <v>221</v>
      </c>
    </row>
    <row r="35" spans="1:14">
      <c r="A35" s="39">
        <f>+A32+1</f>
        <v>2</v>
      </c>
      <c r="B35" s="7" t="s">
        <v>15</v>
      </c>
      <c r="C35" s="192"/>
      <c r="D35" s="310">
        <f>+L36-'Dramakan hosqer'!F86</f>
        <v>17252.739999999998</v>
      </c>
      <c r="E35" s="189"/>
      <c r="G35" s="194">
        <v>204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24675.8</v>
      </c>
      <c r="M35" s="30"/>
      <c r="N35" s="5" t="s">
        <v>274</v>
      </c>
    </row>
    <row r="36" spans="1:14">
      <c r="A36" s="39">
        <f>+A35+1</f>
        <v>3</v>
      </c>
      <c r="B36" s="7" t="s">
        <v>14</v>
      </c>
      <c r="C36" s="192"/>
      <c r="D36" s="308">
        <f>+'Komunal '!F27</f>
        <v>2637.4</v>
      </c>
      <c r="E36" s="189"/>
      <c r="F36" s="189">
        <f>+D36-'Komunal '!F27</f>
        <v>0</v>
      </c>
      <c r="L36" s="5">
        <f>+L35*0.8</f>
        <v>19740.64</v>
      </c>
    </row>
    <row r="37" spans="1:14">
      <c r="A37" s="39">
        <f t="shared" ref="A37:A41" si="1">+A36+1</f>
        <v>4</v>
      </c>
      <c r="B37" s="7" t="s">
        <v>13</v>
      </c>
      <c r="C37" s="192"/>
      <c r="D37" s="308">
        <f>+'Komunal '!J27</f>
        <v>1668.6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8">
        <f>+'Komunal '!O27</f>
        <v>191.4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76.2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8">
        <f>SUM(D42:D44)</f>
        <v>177.6</v>
      </c>
      <c r="E41" s="189"/>
    </row>
    <row r="42" spans="1:14" s="328" customFormat="1" ht="15.75" customHeight="1">
      <c r="A42" s="324">
        <f>+A41+0.1</f>
        <v>8.1</v>
      </c>
      <c r="B42" s="325" t="s">
        <v>20</v>
      </c>
      <c r="C42" s="325"/>
      <c r="D42" s="326">
        <v>30</v>
      </c>
      <c r="E42" s="327"/>
    </row>
    <row r="43" spans="1:14" s="328" customFormat="1" ht="15.75" customHeight="1">
      <c r="A43" s="324">
        <f>+A42+0.1</f>
        <v>8.1999999999999993</v>
      </c>
      <c r="B43" s="325" t="s">
        <v>21</v>
      </c>
      <c r="C43" s="325"/>
      <c r="D43" s="326">
        <v>3.6</v>
      </c>
      <c r="E43" s="327"/>
    </row>
    <row r="44" spans="1:14" s="328" customFormat="1" ht="15.75" customHeight="1">
      <c r="A44" s="324">
        <f>+A43+0.1</f>
        <v>8.2999999999999989</v>
      </c>
      <c r="B44" s="325" t="s">
        <v>22</v>
      </c>
      <c r="C44" s="325"/>
      <c r="D44" s="326">
        <v>144</v>
      </c>
      <c r="E44" s="327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244</v>
      </c>
      <c r="I45" s="195"/>
      <c r="J45" s="273"/>
      <c r="K45" s="273"/>
    </row>
    <row r="46" spans="1:14">
      <c r="A46" s="39">
        <v>9</v>
      </c>
      <c r="B46" s="7" t="s">
        <v>29</v>
      </c>
      <c r="C46" s="192"/>
      <c r="D46" s="308">
        <f>+J46</f>
        <v>1176</v>
      </c>
      <c r="E46" s="189"/>
      <c r="F46" s="193">
        <v>8</v>
      </c>
      <c r="G46" s="193" t="s">
        <v>185</v>
      </c>
      <c r="H46" s="193">
        <v>147</v>
      </c>
      <c r="I46" s="193" t="s">
        <v>186</v>
      </c>
      <c r="J46" s="193">
        <f>+F46*H46</f>
        <v>1176</v>
      </c>
      <c r="K46" s="307"/>
      <c r="L46" s="307"/>
      <c r="M46" s="307"/>
      <c r="N46" s="307"/>
    </row>
    <row r="47" spans="1:14">
      <c r="A47" s="39">
        <f t="shared" ref="A47:A67" si="2">+A46+1</f>
        <v>10</v>
      </c>
      <c r="B47" s="7" t="s">
        <v>24</v>
      </c>
      <c r="C47" s="192"/>
      <c r="D47" s="308">
        <f>+J47</f>
        <v>223.2</v>
      </c>
      <c r="E47" s="189"/>
      <c r="F47" s="193">
        <f>+$F$46</f>
        <v>8</v>
      </c>
      <c r="G47" s="193" t="s">
        <v>185</v>
      </c>
      <c r="H47" s="274">
        <v>27.9</v>
      </c>
      <c r="I47" s="193" t="s">
        <v>186</v>
      </c>
      <c r="J47" s="193">
        <f>+F47*H47</f>
        <v>223.2</v>
      </c>
      <c r="K47" s="307"/>
      <c r="L47" s="307"/>
      <c r="M47" s="307"/>
      <c r="N47" s="307"/>
    </row>
    <row r="48" spans="1:14">
      <c r="A48" s="39">
        <f t="shared" si="2"/>
        <v>11</v>
      </c>
      <c r="B48" s="7" t="s">
        <v>73</v>
      </c>
      <c r="C48" s="192"/>
      <c r="D48" s="185">
        <v>214.2</v>
      </c>
      <c r="E48" s="189"/>
      <c r="F48" s="448">
        <f t="shared" ref="F48:F50" si="3">+$F$46</f>
        <v>8</v>
      </c>
      <c r="G48" s="448" t="s">
        <v>185</v>
      </c>
      <c r="H48" s="454" t="s">
        <v>245</v>
      </c>
      <c r="I48" s="448" t="s">
        <v>186</v>
      </c>
      <c r="J48" s="448">
        <f>6*80+1*110+1*250</f>
        <v>840</v>
      </c>
      <c r="K48" s="451" t="s">
        <v>246</v>
      </c>
      <c r="L48" s="307"/>
      <c r="M48" s="307"/>
      <c r="N48" s="307"/>
    </row>
    <row r="49" spans="1:14">
      <c r="A49" s="39">
        <f t="shared" si="2"/>
        <v>12</v>
      </c>
      <c r="B49" s="7" t="s">
        <v>47</v>
      </c>
      <c r="C49" s="192"/>
      <c r="D49" s="185">
        <v>495</v>
      </c>
      <c r="E49" s="189"/>
      <c r="F49" s="449"/>
      <c r="G49" s="449"/>
      <c r="H49" s="455"/>
      <c r="I49" s="449"/>
      <c r="J49" s="449"/>
      <c r="K49" s="451"/>
      <c r="L49" s="307"/>
      <c r="M49" s="307"/>
      <c r="N49" s="307"/>
    </row>
    <row r="50" spans="1:14">
      <c r="A50" s="39">
        <f t="shared" si="2"/>
        <v>13</v>
      </c>
      <c r="B50" s="7" t="s">
        <v>117</v>
      </c>
      <c r="C50" s="192"/>
      <c r="D50" s="185">
        <v>112.4</v>
      </c>
      <c r="E50" s="189"/>
      <c r="F50" s="450">
        <f t="shared" si="3"/>
        <v>8</v>
      </c>
      <c r="G50" s="450" t="s">
        <v>185</v>
      </c>
      <c r="H50" s="452">
        <v>38.700000000000003</v>
      </c>
      <c r="I50" s="450" t="s">
        <v>186</v>
      </c>
      <c r="J50" s="450">
        <f>+F50*H50</f>
        <v>309.60000000000002</v>
      </c>
      <c r="K50" s="453"/>
      <c r="L50" s="307"/>
      <c r="M50" s="307"/>
      <c r="N50" s="307"/>
    </row>
    <row r="51" spans="1:14">
      <c r="A51" s="39">
        <f t="shared" si="2"/>
        <v>14</v>
      </c>
      <c r="B51" s="7" t="s">
        <v>118</v>
      </c>
      <c r="C51" s="192"/>
      <c r="D51" s="185">
        <v>60</v>
      </c>
      <c r="E51" s="189"/>
      <c r="F51" s="450"/>
      <c r="G51" s="450"/>
      <c r="H51" s="452"/>
      <c r="I51" s="450"/>
      <c r="J51" s="450"/>
      <c r="K51" s="453"/>
      <c r="L51" s="307"/>
      <c r="M51" s="307"/>
      <c r="N51" s="307"/>
    </row>
    <row r="52" spans="1:14">
      <c r="A52" s="39">
        <f t="shared" si="2"/>
        <v>15</v>
      </c>
      <c r="B52" s="7" t="s">
        <v>25</v>
      </c>
      <c r="C52" s="192"/>
      <c r="D52" s="185">
        <v>300</v>
      </c>
      <c r="E52" s="189"/>
      <c r="F52" s="5" t="s">
        <v>296</v>
      </c>
    </row>
    <row r="53" spans="1:14">
      <c r="A53" s="39">
        <f t="shared" si="2"/>
        <v>16</v>
      </c>
      <c r="B53" s="7" t="s">
        <v>26</v>
      </c>
      <c r="C53" s="192"/>
      <c r="D53" s="185">
        <v>101.9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8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137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112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3</v>
      </c>
      <c r="E59" s="189"/>
    </row>
    <row r="60" spans="1:14" hidden="1">
      <c r="A60" s="39">
        <f t="shared" si="2"/>
        <v>21</v>
      </c>
      <c r="B60" s="7" t="s">
        <v>119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22</v>
      </c>
      <c r="B63" s="7" t="s">
        <v>260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285</v>
      </c>
      <c r="C64" s="192"/>
      <c r="D64" s="185">
        <v>71.5</v>
      </c>
      <c r="E64" s="189"/>
    </row>
    <row r="65" spans="1:7">
      <c r="A65" s="39">
        <f t="shared" si="2"/>
        <v>24</v>
      </c>
      <c r="B65" s="7" t="s">
        <v>219</v>
      </c>
      <c r="C65" s="192"/>
      <c r="D65" s="185">
        <v>100</v>
      </c>
      <c r="E65" s="189"/>
      <c r="F65" s="195" t="s">
        <v>242</v>
      </c>
    </row>
    <row r="66" spans="1:7">
      <c r="A66" s="39">
        <f t="shared" si="2"/>
        <v>25</v>
      </c>
      <c r="B66" s="7" t="s">
        <v>297</v>
      </c>
      <c r="C66" s="192"/>
      <c r="D66" s="185">
        <v>675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v>2669</v>
      </c>
      <c r="E67" s="189"/>
    </row>
    <row r="68" spans="1:7" s="328" customFormat="1">
      <c r="A68" s="324">
        <f>+A67+0.1</f>
        <v>26.1</v>
      </c>
      <c r="B68" s="325" t="s">
        <v>76</v>
      </c>
      <c r="C68" s="325"/>
      <c r="D68" s="326">
        <v>2669</v>
      </c>
      <c r="E68" s="327"/>
    </row>
    <row r="69" spans="1:7">
      <c r="A69" s="39">
        <f>+A67+1</f>
        <v>27</v>
      </c>
      <c r="B69" s="7" t="s">
        <v>77</v>
      </c>
      <c r="C69" s="192"/>
      <c r="D69" s="185">
        <f>150+80</f>
        <v>230</v>
      </c>
      <c r="E69" s="189"/>
    </row>
    <row r="70" spans="1:7" hidden="1">
      <c r="A70" s="39">
        <f>+A69+1</f>
        <v>28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1"/>
      <c r="D71" s="309">
        <f>SUM(D32,D35:D41,D45:D67,D69:D70)</f>
        <v>105757.03999999996</v>
      </c>
      <c r="E71" s="305"/>
      <c r="F71" s="444">
        <f>+D29-D71</f>
        <v>-3.9999999964493327E-2</v>
      </c>
      <c r="G71" s="444"/>
    </row>
    <row r="72" spans="1:7">
      <c r="B72" s="33"/>
      <c r="C72" s="27"/>
    </row>
    <row r="73" spans="1:7" ht="26.25" hidden="1" customHeight="1">
      <c r="B73" s="168" t="s">
        <v>2</v>
      </c>
      <c r="C73" s="184" t="s">
        <v>283</v>
      </c>
      <c r="D73"/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284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3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1" width="9.140625" style="26" hidden="1" customWidth="1"/>
    <col min="12" max="12" width="14.85546875" style="26" hidden="1" customWidth="1"/>
    <col min="13" max="17" width="9.140625" style="26" hidden="1" customWidth="1"/>
    <col min="18" max="26" width="0" style="26" hidden="1" customWidth="1"/>
    <col min="27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310</v>
      </c>
      <c r="H1" s="33"/>
      <c r="I1" s="14"/>
      <c r="J1" s="14"/>
      <c r="K1" s="419" t="s">
        <v>197</v>
      </c>
      <c r="L1" s="419" t="s">
        <v>198</v>
      </c>
      <c r="M1" s="419" t="s">
        <v>199</v>
      </c>
    </row>
    <row r="2" spans="1:13" s="24" customFormat="1" ht="17.25">
      <c r="A2" s="197"/>
      <c r="B2" s="200"/>
      <c r="C2" s="199"/>
      <c r="D2" s="199"/>
      <c r="E2" s="456" t="s">
        <v>40</v>
      </c>
      <c r="F2" s="456"/>
      <c r="G2" s="456"/>
      <c r="H2" s="33"/>
      <c r="I2" s="14"/>
      <c r="J2" s="14"/>
    </row>
    <row r="3" spans="1:13" s="24" customFormat="1" ht="17.25">
      <c r="A3" s="197"/>
      <c r="B3" s="200"/>
      <c r="C3" s="199"/>
      <c r="D3" s="199"/>
      <c r="E3" s="456" t="s">
        <v>214</v>
      </c>
      <c r="F3" s="456"/>
      <c r="G3" s="45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7" t="str">
        <f>+'Ekamut-caxs'!D4</f>
        <v xml:space="preserve">_____. _____. 2025թ. </v>
      </c>
      <c r="F4" s="457"/>
      <c r="G4" s="45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7" t="str">
        <f>+'Ekamut-caxs'!C5</f>
        <v xml:space="preserve">հ. __________- Ա որոշմամբ </v>
      </c>
      <c r="F5" s="457"/>
      <c r="G5" s="457"/>
      <c r="H5" s="33"/>
      <c r="I5" s="14"/>
      <c r="J5" s="14"/>
    </row>
    <row r="6" spans="1:13" s="24" customFormat="1" ht="19.5" customHeight="1">
      <c r="A6" s="458" t="s">
        <v>41</v>
      </c>
      <c r="B6" s="458"/>
      <c r="C6" s="458"/>
      <c r="D6" s="458"/>
      <c r="E6" s="458"/>
      <c r="F6" s="458"/>
      <c r="G6" s="458"/>
      <c r="H6" s="33"/>
      <c r="I6" s="14"/>
      <c r="J6" s="14"/>
    </row>
    <row r="7" spans="1:13" s="5" customFormat="1" ht="20.25">
      <c r="A7" s="446" t="str">
        <f>+'Ekamut-caxs'!A7</f>
        <v xml:space="preserve">«Երևանի հ.161 մսուր-մանկապարտեզ» ՀՈԱԿ-ի </v>
      </c>
      <c r="B7" s="446"/>
      <c r="C7" s="446"/>
      <c r="D7" s="446"/>
      <c r="E7" s="446"/>
      <c r="F7" s="446"/>
      <c r="G7" s="446"/>
      <c r="H7" s="34"/>
      <c r="I7" s="3"/>
      <c r="J7" s="3"/>
    </row>
    <row r="8" spans="1:13" s="5" customFormat="1" ht="18.75" customHeight="1">
      <c r="A8" s="447" t="s">
        <v>271</v>
      </c>
      <c r="B8" s="447"/>
      <c r="C8" s="447"/>
      <c r="D8" s="447"/>
      <c r="E8" s="447"/>
      <c r="F8" s="447"/>
      <c r="G8" s="447"/>
      <c r="H8" s="33"/>
      <c r="I8" s="14"/>
      <c r="J8" s="14"/>
    </row>
    <row r="9" spans="1:13" s="5" customFormat="1" ht="11.25" customHeight="1">
      <c r="A9" s="293"/>
      <c r="B9" s="330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1" t="s">
        <v>216</v>
      </c>
      <c r="G10" s="332"/>
      <c r="H10" s="33"/>
      <c r="I10" s="14"/>
      <c r="J10" s="14"/>
    </row>
    <row r="11" spans="1:13" s="14" customFormat="1" ht="35.25" thickBot="1">
      <c r="A11" s="333" t="s">
        <v>3</v>
      </c>
      <c r="B11" s="334" t="s">
        <v>31</v>
      </c>
      <c r="C11" s="335" t="s">
        <v>197</v>
      </c>
      <c r="D11" s="335" t="s">
        <v>198</v>
      </c>
      <c r="E11" s="335" t="s">
        <v>199</v>
      </c>
      <c r="F11" s="335" t="s">
        <v>42</v>
      </c>
      <c r="G11" s="336"/>
      <c r="H11" s="113">
        <f>+F12-F71</f>
        <v>5643.4</v>
      </c>
      <c r="I11" s="185">
        <f>+H11-J12</f>
        <v>5643.4</v>
      </c>
      <c r="J11" s="420" t="s">
        <v>281</v>
      </c>
      <c r="K11" s="419"/>
      <c r="L11" s="419"/>
      <c r="M11" s="419"/>
    </row>
    <row r="12" spans="1:13" s="24" customFormat="1" ht="35.25" thickBot="1">
      <c r="A12" s="337" t="s">
        <v>7</v>
      </c>
      <c r="B12" s="338" t="s">
        <v>32</v>
      </c>
      <c r="C12" s="350">
        <f>+F12</f>
        <v>6019.5</v>
      </c>
      <c r="D12" s="350">
        <f>+F12</f>
        <v>6019.5</v>
      </c>
      <c r="E12" s="350">
        <f>+F12</f>
        <v>6019.5</v>
      </c>
      <c r="F12" s="351">
        <f>+'Dramakani hamematakan'!D6</f>
        <v>6019.5</v>
      </c>
      <c r="G12" s="339"/>
      <c r="H12" s="460" t="s">
        <v>280</v>
      </c>
      <c r="I12" s="460"/>
      <c r="J12" s="111">
        <v>0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7" t="s">
        <v>11</v>
      </c>
      <c r="B13" s="338" t="s">
        <v>79</v>
      </c>
      <c r="C13" s="351">
        <f t="shared" ref="C13:E13" si="2">SUM(C14:C15,C18,C22:C29)</f>
        <v>14749</v>
      </c>
      <c r="D13" s="351">
        <f t="shared" si="2"/>
        <v>47481.5</v>
      </c>
      <c r="E13" s="351">
        <f t="shared" si="2"/>
        <v>73259.700000000012</v>
      </c>
      <c r="F13" s="351">
        <f>SUM(F14:F15,F18,F22:F29)</f>
        <v>104071.50000000001</v>
      </c>
      <c r="G13" s="340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1">
        <v>1</v>
      </c>
      <c r="B14" s="354" t="str">
        <f>+'Ekamut-caxs'!B11</f>
        <v>Սուբսիդիայից</v>
      </c>
      <c r="C14" s="147">
        <v>14289.6</v>
      </c>
      <c r="D14" s="147">
        <v>45573.8</v>
      </c>
      <c r="E14" s="147">
        <v>70892.600000000006</v>
      </c>
      <c r="F14" s="352">
        <f>+'Ekamut-caxs'!D11</f>
        <v>101275.1</v>
      </c>
      <c r="G14" s="188"/>
      <c r="H14" s="33"/>
      <c r="I14" s="14"/>
      <c r="J14" s="14"/>
      <c r="K14" s="418" t="str">
        <f t="shared" ref="K14:K77" si="4">IF((D14-C14)&lt;0, ("սխալ"),"")</f>
        <v/>
      </c>
      <c r="L14" s="418" t="str">
        <f t="shared" ref="L14:L77" si="5">IF((E14-D14)&lt;0, ("սխալ"),"")</f>
        <v/>
      </c>
      <c r="M14" s="418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2">
        <f t="shared" ref="C15:E15" si="7">SUM(C16:C17)</f>
        <v>0</v>
      </c>
      <c r="D15" s="352">
        <f t="shared" si="7"/>
        <v>0</v>
      </c>
      <c r="E15" s="352">
        <f t="shared" si="7"/>
        <v>0</v>
      </c>
      <c r="F15" s="352">
        <f>SUM(F16:F17)</f>
        <v>48</v>
      </c>
      <c r="G15" s="188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3" customFormat="1" ht="18" customHeight="1">
      <c r="A16" s="358">
        <f>+A15+0.1</f>
        <v>2.1</v>
      </c>
      <c r="B16" s="355" t="str">
        <f>+'Ekamut-caxs'!B13</f>
        <v>վերապատրաստման գծով</v>
      </c>
      <c r="C16" s="318"/>
      <c r="D16" s="318"/>
      <c r="E16" s="318"/>
      <c r="F16" s="356">
        <f>+'Ekamut-caxs'!D13</f>
        <v>48</v>
      </c>
      <c r="G16" s="320"/>
      <c r="H16" s="321"/>
      <c r="I16" s="322"/>
      <c r="J16" s="322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3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8"/>
      <c r="D17" s="318"/>
      <c r="E17" s="318"/>
      <c r="F17" s="356">
        <f>+'Ekamut-caxs'!D14</f>
        <v>0</v>
      </c>
      <c r="G17" s="320"/>
      <c r="H17" s="321"/>
      <c r="I17" s="322"/>
      <c r="J17" s="322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2">
        <f>SUM(C19:C21)</f>
        <v>459.4</v>
      </c>
      <c r="D18" s="352">
        <f t="shared" ref="D18:E18" si="8">SUM(D19:D21)</f>
        <v>1907.7</v>
      </c>
      <c r="E18" s="352">
        <f t="shared" si="8"/>
        <v>2367.1000000000004</v>
      </c>
      <c r="F18" s="352">
        <f t="shared" ref="F18" si="9">SUM(F19:F21)</f>
        <v>2435.6000000000004</v>
      </c>
      <c r="G18" s="188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3" customFormat="1" ht="27" hidden="1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8"/>
      <c r="D19" s="353"/>
      <c r="E19" s="353"/>
      <c r="F19" s="356">
        <f>+'Ekamut-caxs'!D16</f>
        <v>0</v>
      </c>
      <c r="G19" s="320"/>
      <c r="H19" s="321"/>
      <c r="I19" s="322"/>
      <c r="J19" s="322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3" customFormat="1" ht="15">
      <c r="A20" s="358">
        <v>3.1</v>
      </c>
      <c r="B20" s="355" t="str">
        <f>+'Ekamut-caxs'!B17</f>
        <v>զինծառայողների երեխաների գծով</v>
      </c>
      <c r="C20" s="318">
        <v>459.4</v>
      </c>
      <c r="D20" s="353">
        <v>919</v>
      </c>
      <c r="E20" s="353">
        <v>1378.4</v>
      </c>
      <c r="F20" s="356">
        <f>+'Ekamut-caxs'!D17</f>
        <v>1446.9</v>
      </c>
      <c r="G20" s="320"/>
      <c r="H20" s="321"/>
      <c r="I20" s="322"/>
      <c r="J20" s="322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3" customFormat="1" ht="15">
      <c r="A21" s="358">
        <f>+A20+0.1</f>
        <v>3.2</v>
      </c>
      <c r="B21" s="317" t="s">
        <v>261</v>
      </c>
      <c r="C21" s="353"/>
      <c r="D21" s="353">
        <f>+F21</f>
        <v>988.7</v>
      </c>
      <c r="E21" s="353">
        <f>+F21</f>
        <v>988.7</v>
      </c>
      <c r="F21" s="356">
        <f t="shared" ref="F21" si="10">+F74</f>
        <v>988.7</v>
      </c>
      <c r="G21" s="320"/>
      <c r="H21" s="321"/>
      <c r="I21" s="322"/>
      <c r="J21" s="322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7"/>
      <c r="D22" s="147"/>
      <c r="E22" s="147"/>
      <c r="F22" s="352">
        <f>+'Ekamut-caxs'!D19</f>
        <v>275</v>
      </c>
      <c r="G22" s="188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7"/>
      <c r="D23" s="147"/>
      <c r="E23" s="147"/>
      <c r="F23" s="352">
        <f>+'Ekamut-caxs'!D20</f>
        <v>0</v>
      </c>
      <c r="G23" s="188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7"/>
      <c r="D24" s="147"/>
      <c r="E24" s="147"/>
      <c r="F24" s="352">
        <f>+'Ekamut-caxs'!D21</f>
        <v>0</v>
      </c>
      <c r="G24" s="188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7"/>
      <c r="D25" s="147"/>
      <c r="E25" s="147"/>
      <c r="F25" s="352">
        <f>+'Ekamut-caxs'!D22</f>
        <v>0</v>
      </c>
      <c r="G25" s="188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34.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7"/>
      <c r="D26" s="147"/>
      <c r="E26" s="147"/>
      <c r="F26" s="352">
        <f>+'Ekamut-caxs'!D23</f>
        <v>0</v>
      </c>
      <c r="G26" s="188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7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>
      <c r="A28" s="357">
        <v>5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37.799999999999997</v>
      </c>
      <c r="G28" s="188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7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2" t="s">
        <v>243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7" t="s">
        <v>34</v>
      </c>
      <c r="B30" s="338" t="s">
        <v>80</v>
      </c>
      <c r="C30" s="351">
        <f>C31+C73+C85</f>
        <v>20650.035666666667</v>
      </c>
      <c r="D30" s="351">
        <f>D31+D73+D85</f>
        <v>53495.941666666658</v>
      </c>
      <c r="E30" s="351">
        <f>E31+E73+E85</f>
        <v>79122.176666666666</v>
      </c>
      <c r="F30" s="351">
        <f>F31+F73+F85</f>
        <v>106935.53999999996</v>
      </c>
      <c r="G30" s="340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54</v>
      </c>
      <c r="B31" s="338" t="s">
        <v>57</v>
      </c>
      <c r="C31" s="351">
        <f>SUM(C32,C35:C41,C45:C67,C71:C72)</f>
        <v>20235.385666666665</v>
      </c>
      <c r="D31" s="351">
        <f>SUM(D32,D35:D41,D45:D67,D71:D72)</f>
        <v>51263.291666666664</v>
      </c>
      <c r="E31" s="351">
        <f>SUM(E32,E35:E41,E45:E67,E71:E72)</f>
        <v>76267.551666666666</v>
      </c>
      <c r="F31" s="351">
        <f>SUM(F32,F35:F41,F45:F67,F71:F72)</f>
        <v>103458.93999999997</v>
      </c>
      <c r="G31" s="340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1">
        <v>1</v>
      </c>
      <c r="B32" s="354" t="str">
        <f>+'Ekamut-caxs'!B32</f>
        <v>Աշխատավարձի գծով, որից՝</v>
      </c>
      <c r="C32" s="359">
        <f>+F32/12*2+1500</f>
        <v>14289.983333333332</v>
      </c>
      <c r="D32" s="359">
        <f>+F32/12*6-111</f>
        <v>38258.949999999997</v>
      </c>
      <c r="E32" s="359">
        <f>+F32/12*9</f>
        <v>57554.924999999996</v>
      </c>
      <c r="F32" s="352">
        <f>+'Ekamut-caxs'!D32</f>
        <v>76739.899999999994</v>
      </c>
      <c r="G32" s="188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3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8">
        <v>48</v>
      </c>
      <c r="D33" s="318">
        <v>120</v>
      </c>
      <c r="E33" s="318">
        <v>192</v>
      </c>
      <c r="F33" s="356">
        <f>+'Ekamut-caxs'!D33</f>
        <v>264</v>
      </c>
      <c r="G33" s="320"/>
      <c r="H33" s="321"/>
      <c r="I33" s="322"/>
      <c r="J33" s="322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3" customFormat="1" ht="15" hidden="1">
      <c r="A34" s="358">
        <f>+A33+0.1</f>
        <v>1.2000000000000002</v>
      </c>
      <c r="B34" s="355">
        <f>+'Ekamut-caxs'!B34</f>
        <v>0</v>
      </c>
      <c r="C34" s="318"/>
      <c r="D34" s="318"/>
      <c r="E34" s="318"/>
      <c r="F34" s="356">
        <f>+'Ekamut-caxs'!D34</f>
        <v>0</v>
      </c>
      <c r="G34" s="320"/>
      <c r="H34" s="321"/>
      <c r="I34" s="322"/>
      <c r="J34" s="322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7">
        <f>F35/12*2.2</f>
        <v>3163.0023333333334</v>
      </c>
      <c r="D35" s="147">
        <f>F35/12*5</f>
        <v>7188.6416666666664</v>
      </c>
      <c r="E35" s="147">
        <f>F35/12*8</f>
        <v>11501.826666666666</v>
      </c>
      <c r="F35" s="352">
        <f>+'Ekamut-caxs'!D35</f>
        <v>17252.739999999998</v>
      </c>
      <c r="G35" s="188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7">
        <v>1302.2</v>
      </c>
      <c r="D36" s="147">
        <v>1769.3</v>
      </c>
      <c r="E36" s="147">
        <v>1769.3</v>
      </c>
      <c r="F36" s="352">
        <f>+'Ekamut-caxs'!D36</f>
        <v>2637.4</v>
      </c>
      <c r="G36" s="188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7">
        <v>410.7</v>
      </c>
      <c r="D37" s="147">
        <v>705</v>
      </c>
      <c r="E37" s="147">
        <v>955.5</v>
      </c>
      <c r="F37" s="352">
        <f>+'Ekamut-caxs'!D37</f>
        <v>1668.6</v>
      </c>
      <c r="G37" s="188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7">
        <f t="shared" si="12"/>
        <v>5</v>
      </c>
      <c r="B38" s="354" t="str">
        <f>+'Ekamut-caxs'!B38</f>
        <v>Ջրմուղ-կոյուղու գծով</v>
      </c>
      <c r="C38" s="147">
        <v>35.299999999999997</v>
      </c>
      <c r="D38" s="147">
        <v>78</v>
      </c>
      <c r="E38" s="147">
        <v>139.1</v>
      </c>
      <c r="F38" s="352">
        <f>+'Komunal '!M27</f>
        <v>186.2</v>
      </c>
      <c r="G38" s="188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7">
        <f t="shared" si="12"/>
        <v>6</v>
      </c>
      <c r="B39" s="354" t="str">
        <f>+'Ekamut-caxs'!B39</f>
        <v>Աղբահանության գծով</v>
      </c>
      <c r="C39" s="147">
        <v>12.7</v>
      </c>
      <c r="D39" s="147">
        <v>31.7</v>
      </c>
      <c r="E39" s="147">
        <v>50.8</v>
      </c>
      <c r="F39" s="352">
        <f>+'Ekamut-caxs'!D39</f>
        <v>76.2</v>
      </c>
      <c r="G39" s="188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7">
        <f t="shared" si="12"/>
        <v>7</v>
      </c>
      <c r="B40" s="354" t="str">
        <f>+'Ekamut-caxs'!B40</f>
        <v>Ախտաբանության գծով</v>
      </c>
      <c r="C40" s="147">
        <v>10</v>
      </c>
      <c r="D40" s="147">
        <v>25</v>
      </c>
      <c r="E40" s="147">
        <v>40</v>
      </c>
      <c r="F40" s="352">
        <f>+'Ekamut-caxs'!D40</f>
        <v>60</v>
      </c>
      <c r="G40" s="188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3">SUM(C42:C44)</f>
        <v>29.9</v>
      </c>
      <c r="D41" s="359">
        <f t="shared" si="13"/>
        <v>74.3</v>
      </c>
      <c r="E41" s="359">
        <f>SUM(E42:E44)</f>
        <v>118.7</v>
      </c>
      <c r="F41" s="352">
        <f>SUM(F42:F44)</f>
        <v>177.6</v>
      </c>
      <c r="G41" s="188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3" customFormat="1" ht="15">
      <c r="A42" s="358">
        <f>+A41+0.1</f>
        <v>8.1</v>
      </c>
      <c r="B42" s="355" t="str">
        <f>+'Ekamut-caxs'!B42</f>
        <v>բաժանորդային վճար</v>
      </c>
      <c r="C42" s="318">
        <v>5</v>
      </c>
      <c r="D42" s="318">
        <v>12.5</v>
      </c>
      <c r="E42" s="318">
        <v>20</v>
      </c>
      <c r="F42" s="356">
        <f>+'Ekamut-caxs'!D42</f>
        <v>30</v>
      </c>
      <c r="G42" s="320"/>
      <c r="H42" s="321"/>
      <c r="I42" s="322"/>
      <c r="J42" s="322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3" customFormat="1" ht="15">
      <c r="A43" s="358">
        <f>+A42+0.1</f>
        <v>8.1999999999999993</v>
      </c>
      <c r="B43" s="355" t="str">
        <f>+'Ekamut-caxs'!B43</f>
        <v>րոպեավճար</v>
      </c>
      <c r="C43" s="318">
        <v>0.9</v>
      </c>
      <c r="D43" s="318">
        <v>1.8</v>
      </c>
      <c r="E43" s="318">
        <v>2.7</v>
      </c>
      <c r="F43" s="356">
        <f>+'Ekamut-caxs'!D43</f>
        <v>3.6</v>
      </c>
      <c r="G43" s="320"/>
      <c r="H43" s="321"/>
      <c r="I43" s="322"/>
      <c r="J43" s="322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3" customFormat="1" ht="15">
      <c r="A44" s="358">
        <f>+A43+0.1</f>
        <v>8.2999999999999989</v>
      </c>
      <c r="B44" s="355" t="str">
        <f>+'Ekamut-caxs'!B44</f>
        <v>ինտերնետ կապ</v>
      </c>
      <c r="C44" s="318">
        <v>24</v>
      </c>
      <c r="D44" s="318">
        <v>60</v>
      </c>
      <c r="E44" s="318">
        <v>96</v>
      </c>
      <c r="F44" s="356">
        <f>+'Ekamut-caxs'!D44</f>
        <v>144</v>
      </c>
      <c r="G44" s="320"/>
      <c r="H44" s="321"/>
      <c r="I44" s="322"/>
      <c r="J44" s="322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4">F45/4*1</f>
        <v>0</v>
      </c>
      <c r="D45" s="359">
        <f t="shared" ref="D45" si="15">F45/4*2</f>
        <v>0</v>
      </c>
      <c r="E45" s="359">
        <f t="shared" ref="E45" si="16">F45/4*3</f>
        <v>0</v>
      </c>
      <c r="F45" s="352">
        <f>+'Ekamut-caxs'!D45</f>
        <v>0</v>
      </c>
      <c r="G45" s="188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7">
        <v>242.6</v>
      </c>
      <c r="D46" s="147">
        <v>543.79999999999995</v>
      </c>
      <c r="E46" s="147">
        <v>794.1</v>
      </c>
      <c r="F46" s="352">
        <f>+'Ekamut-caxs'!D46</f>
        <v>1176</v>
      </c>
      <c r="G46" s="188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7">
        <f t="shared" ref="A47:A67" si="17">+A46+1</f>
        <v>10</v>
      </c>
      <c r="B47" s="354" t="str">
        <f>+'Ekamut-caxs'!B47</f>
        <v>Գրասենյակային ապրանքների գծով</v>
      </c>
      <c r="C47" s="147">
        <v>42.5</v>
      </c>
      <c r="D47" s="147">
        <v>102.9</v>
      </c>
      <c r="E47" s="147">
        <v>162.4</v>
      </c>
      <c r="F47" s="352">
        <f>+'Ekamut-caxs'!D47</f>
        <v>223.2</v>
      </c>
      <c r="G47" s="188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34.5">
      <c r="A48" s="357">
        <f t="shared" si="17"/>
        <v>11</v>
      </c>
      <c r="B48" s="354" t="str">
        <f>+'Ekamut-caxs'!B48</f>
        <v>Փոքրարժեք կամ արագամաշ առարկաների գծով</v>
      </c>
      <c r="C48" s="147">
        <v>214.2</v>
      </c>
      <c r="D48" s="147">
        <v>214.2</v>
      </c>
      <c r="E48" s="147">
        <v>214.2</v>
      </c>
      <c r="F48" s="352">
        <f>+'Ekamut-caxs'!D48</f>
        <v>214.2</v>
      </c>
      <c r="G48" s="188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7">
        <f t="shared" si="17"/>
        <v>12</v>
      </c>
      <c r="B49" s="354" t="str">
        <f>+'Ekamut-caxs'!B49</f>
        <v>Ուսումնական նյութերի գծով</v>
      </c>
      <c r="C49" s="147">
        <v>52.7</v>
      </c>
      <c r="D49" s="147">
        <v>412</v>
      </c>
      <c r="E49" s="147">
        <v>801.8</v>
      </c>
      <c r="F49" s="352">
        <f>+'Ekamut-caxs'!D49</f>
        <v>495</v>
      </c>
      <c r="G49" s="188"/>
      <c r="H49" s="36"/>
      <c r="I49" s="29"/>
      <c r="J49" s="29"/>
      <c r="K49" s="418" t="str">
        <f t="shared" si="4"/>
        <v/>
      </c>
      <c r="M49" s="418"/>
    </row>
    <row r="50" spans="1:13" s="24" customFormat="1" ht="17.25">
      <c r="A50" s="357">
        <f t="shared" si="17"/>
        <v>13</v>
      </c>
      <c r="B50" s="354" t="str">
        <f>+'Ekamut-caxs'!B50</f>
        <v>Դեղորայքի գծով</v>
      </c>
      <c r="C50" s="147"/>
      <c r="D50" s="147">
        <v>112.4</v>
      </c>
      <c r="E50" s="147">
        <v>112.4</v>
      </c>
      <c r="F50" s="352">
        <f>+'Ekamut-caxs'!D50</f>
        <v>112.4</v>
      </c>
      <c r="G50" s="188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7">
        <f t="shared" si="17"/>
        <v>14</v>
      </c>
      <c r="B51" s="354" t="str">
        <f>+'Ekamut-caxs'!B51</f>
        <v>Բուժ.ծառայության գծով</v>
      </c>
      <c r="C51" s="147"/>
      <c r="D51" s="147">
        <v>60</v>
      </c>
      <c r="E51" s="147">
        <v>60</v>
      </c>
      <c r="F51" s="352">
        <f>+'Ekamut-caxs'!D51</f>
        <v>60</v>
      </c>
      <c r="G51" s="188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7">
        <f t="shared" si="17"/>
        <v>15</v>
      </c>
      <c r="B52" s="354" t="str">
        <f>+'Ekamut-caxs'!B52</f>
        <v>Ընթացիկ վերանորոգման գծով</v>
      </c>
      <c r="C52" s="147"/>
      <c r="D52" s="147">
        <v>50</v>
      </c>
      <c r="E52" s="147">
        <v>100</v>
      </c>
      <c r="F52" s="352">
        <f>+'Ekamut-caxs'!D52</f>
        <v>300</v>
      </c>
      <c r="G52" s="188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7">
        <f t="shared" si="17"/>
        <v>16</v>
      </c>
      <c r="B53" s="354" t="str">
        <f>+'Ekamut-caxs'!B53</f>
        <v>Ջեռուցման համակարգի սպասարկման գծով</v>
      </c>
      <c r="C53" s="147"/>
      <c r="D53" s="147">
        <v>48</v>
      </c>
      <c r="E53" s="147">
        <v>101.9</v>
      </c>
      <c r="F53" s="352">
        <f>+'Ekamut-caxs'!D53</f>
        <v>101.9</v>
      </c>
      <c r="G53" s="188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7">
        <f t="shared" si="17"/>
        <v>17</v>
      </c>
      <c r="B54" s="354" t="str">
        <f>+'Ekamut-caxs'!B54</f>
        <v>Կաթսայատան սպասարկման գծով</v>
      </c>
      <c r="C54" s="147"/>
      <c r="D54" s="147"/>
      <c r="E54" s="147"/>
      <c r="F54" s="352">
        <f>+'Ekamut-caxs'!D54</f>
        <v>0</v>
      </c>
      <c r="G54" s="188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34.5" hidden="1">
      <c r="A55" s="357">
        <f t="shared" si="17"/>
        <v>18</v>
      </c>
      <c r="B55" s="354" t="str">
        <f>+'Ekamut-caxs'!B55</f>
        <v>Սպասարկման և կոմունալ համավճարների գծով</v>
      </c>
      <c r="C55" s="147"/>
      <c r="D55" s="147"/>
      <c r="E55" s="147"/>
      <c r="F55" s="352">
        <f>+'Ekamut-caxs'!D55</f>
        <v>0</v>
      </c>
      <c r="G55" s="188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7">
        <v>17</v>
      </c>
      <c r="B56" s="354" t="str">
        <f>+'Ekamut-caxs'!B56</f>
        <v>Գնումների համակարգողի ծառայության գծով</v>
      </c>
      <c r="C56" s="147">
        <v>35</v>
      </c>
      <c r="D56" s="147">
        <v>65</v>
      </c>
      <c r="E56" s="147">
        <v>95</v>
      </c>
      <c r="F56" s="352">
        <f>+'Ekamut-caxs'!D56</f>
        <v>125</v>
      </c>
      <c r="G56" s="188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34.5">
      <c r="A57" s="357">
        <f t="shared" si="17"/>
        <v>18</v>
      </c>
      <c r="B57" s="354" t="str">
        <f>+'Ekamut-caxs'!B57</f>
        <v>Համակարգիչների տեխնիկական սպասարկման գծով</v>
      </c>
      <c r="C57" s="147">
        <v>12</v>
      </c>
      <c r="D57" s="147">
        <v>42</v>
      </c>
      <c r="E57" s="147">
        <v>57</v>
      </c>
      <c r="F57" s="352">
        <f>+'Ekamut-caxs'!D57</f>
        <v>137</v>
      </c>
      <c r="G57" s="188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34.5">
      <c r="A58" s="357">
        <f t="shared" si="17"/>
        <v>19</v>
      </c>
      <c r="B58" s="354" t="str">
        <f>+'Ekamut-caxs'!B58</f>
        <v>Համակարգչային ծրագրի և կայքի սպասարկման գծով</v>
      </c>
      <c r="C58" s="147"/>
      <c r="D58" s="147"/>
      <c r="E58" s="147">
        <v>112</v>
      </c>
      <c r="F58" s="352">
        <f>+'Ekamut-caxs'!D58</f>
        <v>112</v>
      </c>
      <c r="G58" s="188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7">
        <f t="shared" si="17"/>
        <v>20</v>
      </c>
      <c r="B59" s="354" t="str">
        <f>+'Ekamut-caxs'!B59</f>
        <v>էլ․ստորագրության գծով</v>
      </c>
      <c r="C59" s="147"/>
      <c r="D59" s="147"/>
      <c r="E59" s="147"/>
      <c r="F59" s="352">
        <f>+'Ekamut-caxs'!D59</f>
        <v>3</v>
      </c>
      <c r="G59" s="188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7">
        <f t="shared" si="17"/>
        <v>21</v>
      </c>
      <c r="B60" s="354" t="str">
        <f>+'Ekamut-caxs'!B60</f>
        <v>Հայտարարության գծով</v>
      </c>
      <c r="C60" s="147"/>
      <c r="D60" s="147"/>
      <c r="E60" s="147"/>
      <c r="F60" s="352">
        <f>+'Ekamut-caxs'!D60</f>
        <v>0</v>
      </c>
      <c r="G60" s="188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7">
        <f t="shared" si="17"/>
        <v>22</v>
      </c>
      <c r="B61" s="354" t="str">
        <f>+'Ekamut-caxs'!B61</f>
        <v>Բաժանորդագրության գծով</v>
      </c>
      <c r="C61" s="147"/>
      <c r="D61" s="147"/>
      <c r="E61" s="147"/>
      <c r="F61" s="352">
        <f>+'Ekamut-caxs'!D61</f>
        <v>0</v>
      </c>
      <c r="G61" s="188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>
      <c r="A62" s="357">
        <v>21</v>
      </c>
      <c r="B62" s="354" t="str">
        <f>+'Ekamut-caxs'!B62</f>
        <v>Վերապատրաստման գծով</v>
      </c>
      <c r="C62" s="147"/>
      <c r="D62" s="147"/>
      <c r="E62" s="147"/>
      <c r="F62" s="352">
        <f>+'Ekamut-caxs'!D62</f>
        <v>48</v>
      </c>
      <c r="G62" s="188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7">
        <f t="shared" si="17"/>
        <v>22</v>
      </c>
      <c r="B63" s="191" t="str">
        <f>+'Ekamut-caxs'!B63</f>
        <v>Միջոցառման կազմակերպման գծով</v>
      </c>
      <c r="C63" s="147"/>
      <c r="D63" s="147">
        <v>75</v>
      </c>
      <c r="E63" s="147">
        <v>100</v>
      </c>
      <c r="F63" s="108">
        <f>+'Ekamut-caxs'!D63</f>
        <v>100</v>
      </c>
      <c r="G63" s="188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7">
        <f t="shared" si="17"/>
        <v>23</v>
      </c>
      <c r="B64" s="191" t="str">
        <f>+'Ekamut-caxs'!B64</f>
        <v>Արևային համակարգի սպասարկման գծով</v>
      </c>
      <c r="C64" s="147">
        <v>6.5</v>
      </c>
      <c r="D64" s="147">
        <v>26</v>
      </c>
      <c r="E64" s="147">
        <v>45.5</v>
      </c>
      <c r="F64" s="108">
        <f>+'Ekamut-caxs'!D64</f>
        <v>71.5</v>
      </c>
      <c r="G64" s="188"/>
      <c r="H64" s="36"/>
      <c r="I64" s="29"/>
      <c r="J64" s="29"/>
      <c r="K64" s="418" t="str">
        <f t="shared" si="4"/>
        <v/>
      </c>
      <c r="L64" s="418" t="str">
        <f t="shared" si="5"/>
        <v/>
      </c>
      <c r="M64" s="418" t="str">
        <f t="shared" si="6"/>
        <v/>
      </c>
    </row>
    <row r="65" spans="1:13" s="24" customFormat="1" ht="17.25">
      <c r="A65" s="357">
        <f t="shared" si="17"/>
        <v>24</v>
      </c>
      <c r="B65" s="354" t="str">
        <f>+'Ekamut-caxs'!B65</f>
        <v>Դուրսգրվող գույքի վերագնահատման գծով</v>
      </c>
      <c r="C65" s="147"/>
      <c r="D65" s="147">
        <v>100</v>
      </c>
      <c r="E65" s="147">
        <v>100</v>
      </c>
      <c r="F65" s="352">
        <f>+'Ekamut-caxs'!D65</f>
        <v>100</v>
      </c>
      <c r="G65" s="188"/>
      <c r="H65" s="272" t="s">
        <v>242</v>
      </c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7">
        <f t="shared" si="17"/>
        <v>25</v>
      </c>
      <c r="B66" s="354" t="str">
        <f>+'Ekamut-caxs'!B66</f>
        <v>Ծառերի էտման գծով</v>
      </c>
      <c r="C66" s="147"/>
      <c r="D66" s="147">
        <f>+E66</f>
        <v>675</v>
      </c>
      <c r="E66" s="147">
        <f>+F66</f>
        <v>675</v>
      </c>
      <c r="F66" s="352">
        <f>+'Ekamut-caxs'!D66</f>
        <v>675</v>
      </c>
      <c r="G66" s="188"/>
      <c r="H66" s="272"/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42.75" customHeight="1">
      <c r="A67" s="357">
        <f t="shared" si="17"/>
        <v>26</v>
      </c>
      <c r="B67" s="191" t="s">
        <v>35</v>
      </c>
      <c r="C67" s="352">
        <f>SUM(C68:C70)</f>
        <v>0</v>
      </c>
      <c r="D67" s="352">
        <f t="shared" ref="D67:E67" si="18">SUM(D68:D70)</f>
        <v>230</v>
      </c>
      <c r="E67" s="352">
        <f t="shared" si="18"/>
        <v>230</v>
      </c>
      <c r="F67" s="352">
        <f>SUM(F68:F70)</f>
        <v>230</v>
      </c>
      <c r="G67" s="188"/>
      <c r="H67" s="36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323" customFormat="1" ht="15" hidden="1">
      <c r="A68" s="358">
        <f>+A67+0.1</f>
        <v>26.1</v>
      </c>
      <c r="B68" s="317" t="s">
        <v>36</v>
      </c>
      <c r="C68" s="318"/>
      <c r="D68" s="318"/>
      <c r="E68" s="318"/>
      <c r="F68" s="319"/>
      <c r="G68" s="320"/>
      <c r="H68" s="321"/>
      <c r="I68" s="322"/>
      <c r="J68" s="322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3" customFormat="1" ht="15" hidden="1">
      <c r="A69" s="358">
        <f>+A68+0.1</f>
        <v>26.200000000000003</v>
      </c>
      <c r="B69" s="317" t="s">
        <v>48</v>
      </c>
      <c r="C69" s="318"/>
      <c r="D69" s="318"/>
      <c r="E69" s="318"/>
      <c r="F69" s="319"/>
      <c r="G69" s="320"/>
      <c r="H69" s="321"/>
      <c r="I69" s="322"/>
      <c r="J69" s="322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3" customFormat="1" ht="15">
      <c r="A70" s="358">
        <v>26.1</v>
      </c>
      <c r="B70" s="317" t="s">
        <v>81</v>
      </c>
      <c r="C70" s="318"/>
      <c r="D70" s="318">
        <f>+F70</f>
        <v>230</v>
      </c>
      <c r="E70" s="318">
        <f>+F70</f>
        <v>230</v>
      </c>
      <c r="F70" s="356">
        <f>+'Ekamut-caxs'!D69</f>
        <v>230</v>
      </c>
      <c r="G70" s="320"/>
      <c r="H70" s="321"/>
      <c r="I70" s="322"/>
      <c r="J70" s="322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24" customFormat="1" ht="17.25">
      <c r="A71" s="313">
        <f>+A67+1</f>
        <v>27</v>
      </c>
      <c r="B71" s="341" t="s">
        <v>37</v>
      </c>
      <c r="C71" s="360">
        <f>+F71</f>
        <v>376.09999999999997</v>
      </c>
      <c r="D71" s="360">
        <f>+F71</f>
        <v>376.09999999999997</v>
      </c>
      <c r="E71" s="360">
        <f>+F71</f>
        <v>376.09999999999997</v>
      </c>
      <c r="F71" s="352">
        <f>+'Deb. ev kreditor'!D59-'Deb. ev kreditor'!D55</f>
        <v>376.09999999999997</v>
      </c>
      <c r="G71" s="188"/>
      <c r="H71" s="113">
        <f>+F71-'Deb. ev kreditor'!F59</f>
        <v>0</v>
      </c>
      <c r="I71" s="14"/>
      <c r="J71" s="14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 hidden="1">
      <c r="A72" s="361">
        <f>+A71+1</f>
        <v>28</v>
      </c>
      <c r="B72" s="191" t="s">
        <v>82</v>
      </c>
      <c r="C72" s="147"/>
      <c r="D72" s="147"/>
      <c r="E72" s="147"/>
      <c r="F72" s="108"/>
      <c r="G72" s="188"/>
      <c r="H72" s="314" t="s">
        <v>195</v>
      </c>
      <c r="I72" s="61"/>
      <c r="J72" s="61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5" customFormat="1" ht="17.25">
      <c r="A73" s="13" t="s">
        <v>55</v>
      </c>
      <c r="B73" s="338" t="s">
        <v>58</v>
      </c>
      <c r="C73" s="351">
        <f>C74+C81</f>
        <v>0</v>
      </c>
      <c r="D73" s="351">
        <f>D74+D81</f>
        <v>988.7</v>
      </c>
      <c r="E73" s="351">
        <f>E74+E81</f>
        <v>988.7</v>
      </c>
      <c r="F73" s="351">
        <f>F74+F81</f>
        <v>988.7</v>
      </c>
      <c r="G73" s="340"/>
      <c r="H73" s="61"/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4" customFormat="1" ht="17.25">
      <c r="A74" s="311">
        <v>1</v>
      </c>
      <c r="B74" s="191" t="s">
        <v>86</v>
      </c>
      <c r="C74" s="359">
        <f>SUM(C75:C80)</f>
        <v>0</v>
      </c>
      <c r="D74" s="359">
        <f>SUM(D75:D80)</f>
        <v>988.7</v>
      </c>
      <c r="E74" s="359">
        <f>SUM(E75:E80)</f>
        <v>988.7</v>
      </c>
      <c r="F74" s="352">
        <f>SUM(F75:F80)</f>
        <v>988.7</v>
      </c>
      <c r="G74" s="188"/>
      <c r="H74" s="36"/>
      <c r="I74" s="29"/>
      <c r="J74" s="29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323" customFormat="1" ht="16.5" customHeight="1">
      <c r="A75" s="358">
        <f t="shared" ref="A75:A80" si="19">+A74+0.1</f>
        <v>1.1000000000000001</v>
      </c>
      <c r="B75" s="317" t="s">
        <v>83</v>
      </c>
      <c r="C75" s="318"/>
      <c r="D75" s="318">
        <f>100+110+37+300+59+127.9</f>
        <v>733.9</v>
      </c>
      <c r="E75" s="318">
        <f t="shared" ref="E75:F75" si="20">100+110+37+300+59+127.9</f>
        <v>733.9</v>
      </c>
      <c r="F75" s="318">
        <f t="shared" si="20"/>
        <v>733.9</v>
      </c>
      <c r="G75" s="320"/>
      <c r="H75" s="321"/>
      <c r="I75" s="322"/>
      <c r="J75" s="322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3" customFormat="1" ht="16.5" customHeight="1">
      <c r="A76" s="316">
        <v>1.2</v>
      </c>
      <c r="B76" s="317" t="s">
        <v>84</v>
      </c>
      <c r="C76" s="318"/>
      <c r="D76" s="318">
        <v>90</v>
      </c>
      <c r="E76" s="318">
        <v>90</v>
      </c>
      <c r="F76" s="318">
        <v>90</v>
      </c>
      <c r="G76" s="320"/>
      <c r="H76" s="321"/>
      <c r="I76" s="322"/>
      <c r="J76" s="322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3" customFormat="1" ht="16.5" customHeight="1">
      <c r="A77" s="358">
        <f t="shared" si="19"/>
        <v>1.3</v>
      </c>
      <c r="B77" s="317" t="s">
        <v>85</v>
      </c>
      <c r="C77" s="318"/>
      <c r="D77" s="318">
        <f>105.8+59</f>
        <v>164.8</v>
      </c>
      <c r="E77" s="318">
        <f t="shared" ref="E77:F77" si="21">105.8+59</f>
        <v>164.8</v>
      </c>
      <c r="F77" s="318">
        <f t="shared" si="21"/>
        <v>164.8</v>
      </c>
      <c r="G77" s="320"/>
      <c r="H77" s="321"/>
      <c r="I77" s="322"/>
      <c r="J77" s="322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3" customFormat="1" ht="16.5" hidden="1" customHeight="1">
      <c r="A78" s="316">
        <f t="shared" si="19"/>
        <v>1.4000000000000001</v>
      </c>
      <c r="B78" s="317" t="s">
        <v>63</v>
      </c>
      <c r="C78" s="318"/>
      <c r="D78" s="318"/>
      <c r="E78" s="318"/>
      <c r="F78" s="319"/>
      <c r="G78" s="320"/>
      <c r="H78" s="321"/>
      <c r="I78" s="322"/>
      <c r="J78" s="322"/>
      <c r="K78" s="418" t="str">
        <f t="shared" ref="K78:K88" si="22">IF((D78-C78)&lt;0, ("սխալ"),"")</f>
        <v/>
      </c>
      <c r="L78" s="418" t="str">
        <f t="shared" ref="L78:L88" si="23">IF((E78-D78)&lt;0, ("սխալ"),"")</f>
        <v/>
      </c>
      <c r="M78" s="418" t="str">
        <f t="shared" ref="M78:M88" si="24">IF((F78-E78)&lt;0, ("սխալ"),"")</f>
        <v/>
      </c>
    </row>
    <row r="79" spans="1:13" s="323" customFormat="1" ht="16.5" hidden="1" customHeight="1">
      <c r="A79" s="316">
        <f t="shared" si="19"/>
        <v>1.5000000000000002</v>
      </c>
      <c r="B79" s="317" t="s">
        <v>64</v>
      </c>
      <c r="C79" s="318"/>
      <c r="D79" s="318"/>
      <c r="E79" s="318"/>
      <c r="F79" s="319"/>
      <c r="G79" s="320"/>
      <c r="H79" s="321"/>
      <c r="I79" s="322"/>
      <c r="J79" s="322"/>
      <c r="K79" s="418" t="str">
        <f t="shared" si="22"/>
        <v/>
      </c>
      <c r="L79" s="418" t="str">
        <f t="shared" si="23"/>
        <v/>
      </c>
      <c r="M79" s="418" t="str">
        <f t="shared" si="24"/>
        <v/>
      </c>
    </row>
    <row r="80" spans="1:13" s="24" customFormat="1" ht="17.25" hidden="1">
      <c r="A80" s="357">
        <f t="shared" si="19"/>
        <v>1.6000000000000003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18" t="str">
        <f t="shared" si="22"/>
        <v/>
      </c>
      <c r="L80" s="418" t="str">
        <f t="shared" si="23"/>
        <v/>
      </c>
      <c r="M80" s="418" t="str">
        <f t="shared" si="24"/>
        <v/>
      </c>
    </row>
    <row r="81" spans="1:13" s="24" customFormat="1" ht="51.75" hidden="1">
      <c r="A81" s="311">
        <v>2</v>
      </c>
      <c r="B81" s="191" t="s">
        <v>87</v>
      </c>
      <c r="C81" s="359">
        <f t="shared" ref="C81:E81" si="25">SUM(C82:C84)</f>
        <v>0</v>
      </c>
      <c r="D81" s="359">
        <f t="shared" si="25"/>
        <v>0</v>
      </c>
      <c r="E81" s="359">
        <f t="shared" si="25"/>
        <v>0</v>
      </c>
      <c r="F81" s="352">
        <f>SUM(F82:F84)</f>
        <v>0</v>
      </c>
      <c r="G81" s="188"/>
      <c r="H81" s="36"/>
      <c r="I81" s="29"/>
      <c r="J81" s="29"/>
      <c r="K81" s="418" t="str">
        <f t="shared" si="22"/>
        <v/>
      </c>
      <c r="L81" s="418" t="str">
        <f t="shared" si="23"/>
        <v/>
      </c>
      <c r="M81" s="418" t="str">
        <f t="shared" si="24"/>
        <v/>
      </c>
    </row>
    <row r="82" spans="1:13" s="323" customFormat="1" ht="16.5" hidden="1" customHeight="1">
      <c r="A82" s="358">
        <f>+A81+0.1</f>
        <v>2.1</v>
      </c>
      <c r="B82" s="317" t="s">
        <v>60</v>
      </c>
      <c r="C82" s="318"/>
      <c r="D82" s="318"/>
      <c r="E82" s="318"/>
      <c r="F82" s="319"/>
      <c r="G82" s="320"/>
      <c r="H82" s="321"/>
      <c r="I82" s="322"/>
      <c r="J82" s="322"/>
      <c r="K82" s="418" t="str">
        <f t="shared" si="22"/>
        <v/>
      </c>
      <c r="L82" s="418" t="str">
        <f t="shared" si="23"/>
        <v/>
      </c>
      <c r="M82" s="418" t="str">
        <f t="shared" si="24"/>
        <v/>
      </c>
    </row>
    <row r="83" spans="1:13" s="323" customFormat="1" ht="16.5" hidden="1" customHeight="1">
      <c r="A83" s="358">
        <f>+A82+0.1</f>
        <v>2.2000000000000002</v>
      </c>
      <c r="B83" s="317" t="s">
        <v>59</v>
      </c>
      <c r="C83" s="318"/>
      <c r="D83" s="318"/>
      <c r="E83" s="318"/>
      <c r="F83" s="319"/>
      <c r="G83" s="320"/>
      <c r="H83" s="321"/>
      <c r="I83" s="322"/>
      <c r="J83" s="322"/>
      <c r="K83" s="418" t="str">
        <f t="shared" si="22"/>
        <v/>
      </c>
      <c r="L83" s="418" t="str">
        <f t="shared" si="23"/>
        <v/>
      </c>
      <c r="M83" s="418" t="str">
        <f t="shared" si="24"/>
        <v/>
      </c>
    </row>
    <row r="84" spans="1:13" s="323" customFormat="1" ht="16.5" hidden="1" customHeight="1">
      <c r="A84" s="358">
        <f>+A83+0.1</f>
        <v>2.3000000000000003</v>
      </c>
      <c r="B84" s="317" t="s">
        <v>49</v>
      </c>
      <c r="C84" s="318"/>
      <c r="D84" s="318"/>
      <c r="E84" s="318"/>
      <c r="F84" s="319"/>
      <c r="G84" s="320"/>
      <c r="H84" s="321"/>
      <c r="I84" s="322"/>
      <c r="J84" s="322"/>
      <c r="K84" s="418" t="str">
        <f t="shared" si="22"/>
        <v/>
      </c>
      <c r="L84" s="418" t="str">
        <f t="shared" si="23"/>
        <v/>
      </c>
      <c r="M84" s="418" t="str">
        <f t="shared" si="24"/>
        <v/>
      </c>
    </row>
    <row r="85" spans="1:13" s="25" customFormat="1" ht="34.5">
      <c r="A85" s="13" t="s">
        <v>56</v>
      </c>
      <c r="B85" s="338" t="s">
        <v>142</v>
      </c>
      <c r="C85" s="351">
        <f t="shared" ref="C85:E85" si="26">SUM(C86:C87)</f>
        <v>414.65000000000003</v>
      </c>
      <c r="D85" s="351">
        <f t="shared" si="26"/>
        <v>1243.95</v>
      </c>
      <c r="E85" s="351">
        <f t="shared" si="26"/>
        <v>1865.9250000000002</v>
      </c>
      <c r="F85" s="351">
        <f>SUM(F86:F87)</f>
        <v>2487.9</v>
      </c>
      <c r="G85" s="340"/>
      <c r="H85" s="37"/>
      <c r="I85" s="30"/>
      <c r="J85" s="30"/>
      <c r="K85" s="418" t="str">
        <f t="shared" si="22"/>
        <v/>
      </c>
      <c r="L85" s="418" t="str">
        <f t="shared" si="23"/>
        <v/>
      </c>
      <c r="M85" s="418" t="str">
        <f t="shared" si="24"/>
        <v/>
      </c>
    </row>
    <row r="86" spans="1:13" s="25" customFormat="1" ht="17.25">
      <c r="A86" s="313">
        <v>1</v>
      </c>
      <c r="B86" s="144" t="s">
        <v>15</v>
      </c>
      <c r="C86" s="147">
        <f>F86/12*2</f>
        <v>414.65000000000003</v>
      </c>
      <c r="D86" s="147">
        <f>F86/12*6</f>
        <v>1243.95</v>
      </c>
      <c r="E86" s="147">
        <f>F86/12*9</f>
        <v>1865.9250000000002</v>
      </c>
      <c r="F86" s="108">
        <f>-50+2537.9</f>
        <v>2487.9</v>
      </c>
      <c r="G86" s="188"/>
      <c r="H86" s="315">
        <f>+H11-F88</f>
        <v>2487.9399999999496</v>
      </c>
      <c r="I86" s="30"/>
      <c r="J86" s="30"/>
      <c r="K86" s="418" t="str">
        <f t="shared" si="22"/>
        <v/>
      </c>
      <c r="L86" s="418" t="str">
        <f t="shared" si="23"/>
        <v/>
      </c>
      <c r="M86" s="418" t="str">
        <f t="shared" si="24"/>
        <v/>
      </c>
    </row>
    <row r="87" spans="1:13" s="25" customFormat="1" ht="17.25" hidden="1">
      <c r="A87" s="313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8" t="str">
        <f t="shared" si="22"/>
        <v/>
      </c>
      <c r="L87" s="418" t="str">
        <f t="shared" si="23"/>
        <v/>
      </c>
      <c r="M87" s="418" t="str">
        <f t="shared" si="24"/>
        <v/>
      </c>
    </row>
    <row r="88" spans="1:13" s="25" customFormat="1" ht="34.5">
      <c r="A88" s="337" t="s">
        <v>38</v>
      </c>
      <c r="B88" s="338" t="s">
        <v>39</v>
      </c>
      <c r="C88" s="351">
        <f>C12+C13-C30</f>
        <v>118.46433333333334</v>
      </c>
      <c r="D88" s="351">
        <f>D12+D13-D30</f>
        <v>5.0583333333415794</v>
      </c>
      <c r="E88" s="351">
        <f>E12+E13-E30</f>
        <v>157.02333333334536</v>
      </c>
      <c r="F88" s="351">
        <f>F12+F13-F30</f>
        <v>3155.4600000000501</v>
      </c>
      <c r="G88" s="340"/>
      <c r="H88" s="461" t="s">
        <v>188</v>
      </c>
      <c r="I88" s="461"/>
      <c r="J88" s="112"/>
      <c r="K88" s="418" t="str">
        <f t="shared" si="22"/>
        <v>սխալ</v>
      </c>
      <c r="L88" s="418" t="str">
        <f t="shared" si="23"/>
        <v/>
      </c>
      <c r="M88" s="418" t="str">
        <f t="shared" si="24"/>
        <v/>
      </c>
    </row>
    <row r="89" spans="1:13" s="25" customFormat="1" ht="30" customHeight="1">
      <c r="A89" s="166"/>
      <c r="B89" s="342"/>
      <c r="C89" s="343"/>
      <c r="D89" s="343"/>
      <c r="E89" s="343"/>
      <c r="H89" s="37"/>
      <c r="I89" s="30"/>
      <c r="J89" s="30"/>
      <c r="K89" s="146" t="str">
        <f>IF((H89-F89)&lt;0, (0),"")</f>
        <v/>
      </c>
      <c r="L89" s="146" t="str">
        <f t="shared" ref="L89:M91" si="27">IF((I89-H89)&lt;0, (0),"")</f>
        <v/>
      </c>
      <c r="M89" s="146" t="str">
        <f t="shared" si="27"/>
        <v/>
      </c>
    </row>
    <row r="90" spans="1:13" s="5" customFormat="1" ht="31.5" hidden="1" customHeight="1">
      <c r="B90" s="344" t="s">
        <v>2</v>
      </c>
      <c r="C90" s="345"/>
      <c r="D90" s="345"/>
      <c r="E90" s="186" t="s">
        <v>283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7"/>
        <v/>
      </c>
      <c r="M90" s="146" t="str">
        <f t="shared" si="27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6"/>
      <c r="H91" s="347"/>
      <c r="I91" s="27"/>
      <c r="J91" s="27"/>
      <c r="K91" s="146"/>
      <c r="L91" s="146" t="str">
        <f t="shared" si="27"/>
        <v/>
      </c>
      <c r="M91" s="146" t="str">
        <f t="shared" si="27"/>
        <v/>
      </c>
    </row>
    <row r="92" spans="1:13" s="2" customFormat="1" ht="36.75" hidden="1" customHeight="1">
      <c r="B92" s="348" t="s">
        <v>6</v>
      </c>
      <c r="C92" s="30"/>
      <c r="D92" s="30"/>
      <c r="E92" s="186" t="str">
        <f>+'Ekamut-caxs'!D75</f>
        <v>Գ․Իսրայելյան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2"/>
      <c r="C93" s="27"/>
      <c r="D93" s="27"/>
      <c r="E93" s="183" t="s">
        <v>91</v>
      </c>
      <c r="F93" s="183"/>
      <c r="G93" s="346"/>
      <c r="H93" s="347"/>
      <c r="I93" s="27"/>
      <c r="J93" s="27"/>
      <c r="K93" s="146"/>
      <c r="L93" s="146"/>
      <c r="M93" s="146"/>
    </row>
    <row r="94" spans="1:13" s="2" customFormat="1" hidden="1">
      <c r="B94" s="332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9" t="s">
        <v>209</v>
      </c>
      <c r="C95" s="459"/>
      <c r="D95" s="459"/>
      <c r="E95" s="459"/>
      <c r="G95" s="207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7:F88 D75:F75 D77:F77 E76:F76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view="pageBreakPreview" topLeftCell="A34" zoomScaleSheetLayoutView="100" workbookViewId="0">
      <selection activeCell="D38" sqref="D3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2" t="s">
        <v>53</v>
      </c>
      <c r="B1" s="462"/>
      <c r="C1" s="462"/>
      <c r="D1" s="462"/>
      <c r="E1" s="462"/>
      <c r="F1" s="462"/>
    </row>
    <row r="2" spans="1:9" s="7" customFormat="1" ht="20.25">
      <c r="A2" s="446" t="str">
        <f>+'Ekamut-caxs'!A7</f>
        <v xml:space="preserve">«Երևանի հ.161 մսուր-մանկապարտեզ» ՀՈԱԿ-ի </v>
      </c>
      <c r="B2" s="446"/>
      <c r="C2" s="446"/>
      <c r="D2" s="446"/>
      <c r="E2" s="446"/>
      <c r="F2" s="446"/>
      <c r="G2" s="4"/>
      <c r="H2" s="4"/>
    </row>
    <row r="3" spans="1:9" ht="41.25" customHeight="1">
      <c r="A3" s="465" t="s">
        <v>272</v>
      </c>
      <c r="B3" s="465"/>
      <c r="C3" s="465"/>
      <c r="D3" s="465"/>
      <c r="E3" s="465"/>
      <c r="F3" s="465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200</v>
      </c>
      <c r="D5" s="104" t="s">
        <v>201</v>
      </c>
      <c r="E5" s="378" t="s">
        <v>50</v>
      </c>
      <c r="F5" s="369" t="s">
        <v>202</v>
      </c>
      <c r="H5" s="165" t="s">
        <v>213</v>
      </c>
    </row>
    <row r="6" spans="1:9" s="7" customFormat="1" ht="17.25">
      <c r="A6" s="152" t="s">
        <v>7</v>
      </c>
      <c r="B6" s="379" t="s">
        <v>136</v>
      </c>
      <c r="C6" s="142">
        <f>SUM(C7:C8,C11,C14:C19,C22:C23)</f>
        <v>42712.2</v>
      </c>
      <c r="D6" s="142">
        <f>SUM(D7:D8,D11,D14:D19,D22:D23)</f>
        <v>105757</v>
      </c>
      <c r="E6" s="142">
        <f t="shared" ref="E6:E68" si="0">D6-C6</f>
        <v>63044.800000000003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423">
        <v>40024.5</v>
      </c>
      <c r="D7" s="109">
        <f>+'Ekamut-caxs'!D11</f>
        <v>101275.1</v>
      </c>
      <c r="E7" s="109">
        <f t="shared" si="0"/>
        <v>61250.600000000006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/>
      <c r="D9" s="386">
        <f>+'Ekamut-caxs'!D13</f>
        <v>48</v>
      </c>
      <c r="E9" s="391">
        <f t="shared" si="0"/>
        <v>48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 hidden="1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0</v>
      </c>
      <c r="D11" s="109">
        <f>SUM(D12:D13)</f>
        <v>1446.9</v>
      </c>
      <c r="E11" s="109">
        <f t="shared" si="0"/>
        <v>1446.9</v>
      </c>
      <c r="F11" s="109"/>
    </row>
    <row r="12" spans="1:9" s="392" customFormat="1" ht="27" hidden="1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/>
      <c r="D12" s="386">
        <f>+'Ekamut-caxs'!D16</f>
        <v>0</v>
      </c>
      <c r="E12" s="391">
        <f t="shared" si="0"/>
        <v>0</v>
      </c>
      <c r="F12" s="386"/>
    </row>
    <row r="13" spans="1:9" s="392" customFormat="1" ht="17.25" hidden="1">
      <c r="A13" s="389">
        <f>+A10+1</f>
        <v>3.2</v>
      </c>
      <c r="B13" s="390" t="str">
        <f>+'Ekamut-caxs'!B17</f>
        <v>զինծառայողների երեխաների գծով</v>
      </c>
      <c r="C13" s="386"/>
      <c r="D13" s="386">
        <f>+'Ekamut-caxs'!D17</f>
        <v>1446.9</v>
      </c>
      <c r="E13" s="391">
        <f t="shared" si="0"/>
        <v>1446.9</v>
      </c>
      <c r="F13" s="386"/>
    </row>
    <row r="14" spans="1:9" s="19" customFormat="1" ht="17.25">
      <c r="A14" s="21">
        <v>3</v>
      </c>
      <c r="B14" s="144" t="str">
        <f>+'Ekamut-caxs'!B19</f>
        <v xml:space="preserve">Վճարովի ծառայություններից </v>
      </c>
      <c r="C14" s="109"/>
      <c r="D14" s="109">
        <f>+'Ekamut-caxs'!D19</f>
        <v>275</v>
      </c>
      <c r="E14" s="109">
        <f t="shared" si="0"/>
        <v>275</v>
      </c>
      <c r="F14" s="105"/>
    </row>
    <row r="15" spans="1:9" s="19" customFormat="1" ht="17.25" hidden="1">
      <c r="A15" s="21">
        <f t="shared" ref="A15:A18" si="1">+A14+1</f>
        <v>4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5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4</v>
      </c>
      <c r="B19" s="144" t="str">
        <f>+'Ekamut-caxs'!B24</f>
        <v xml:space="preserve">Պայմանով ստացված ակտիվներից, այդ թվում՝  </v>
      </c>
      <c r="C19" s="110">
        <f>SUM(C20:C21)</f>
        <v>2669</v>
      </c>
      <c r="D19" s="110">
        <f>SUM(D20:D21)</f>
        <v>2669</v>
      </c>
      <c r="E19" s="109">
        <f t="shared" si="0"/>
        <v>0</v>
      </c>
      <c r="F19" s="105"/>
    </row>
    <row r="20" spans="1:7" s="392" customFormat="1" ht="17.25">
      <c r="A20" s="389">
        <f>+A19+0.1</f>
        <v>4.0999999999999996</v>
      </c>
      <c r="B20" s="390" t="str">
        <f>+'Ekamut-caxs'!B25</f>
        <v xml:space="preserve">ոչ ընթացիկ </v>
      </c>
      <c r="C20" s="424">
        <v>2669</v>
      </c>
      <c r="D20" s="386">
        <f>+'Ekamut-caxs'!D25</f>
        <v>2669</v>
      </c>
      <c r="E20" s="391">
        <f t="shared" si="0"/>
        <v>0</v>
      </c>
      <c r="F20" s="386"/>
    </row>
    <row r="21" spans="1:7" s="392" customFormat="1" ht="17.25" hidden="1">
      <c r="A21" s="389">
        <f>+A20+0.1</f>
        <v>4.1999999999999993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v>5</v>
      </c>
      <c r="B22" s="144" t="str">
        <f>+'Ekamut-caxs'!B27</f>
        <v>Բանկի տոկոսից</v>
      </c>
      <c r="C22" s="110">
        <v>16.5</v>
      </c>
      <c r="D22" s="109">
        <f>+'Ekamut-caxs'!D27</f>
        <v>37.799999999999997</v>
      </c>
      <c r="E22" s="109">
        <f t="shared" si="0"/>
        <v>21.299999999999997</v>
      </c>
      <c r="F22" s="105"/>
    </row>
    <row r="23" spans="1:7" s="19" customFormat="1" ht="17.25">
      <c r="A23" s="21">
        <v>6</v>
      </c>
      <c r="B23" s="144" t="str">
        <f>+'Ekamut-caxs'!B18</f>
        <v>Սուբսիդիա ջրամատակարարման գծով</v>
      </c>
      <c r="C23" s="110">
        <v>2.2000000000000002</v>
      </c>
      <c r="D23" s="109">
        <f>+'Ekamut-caxs'!D18</f>
        <v>5.2</v>
      </c>
      <c r="E23" s="109">
        <f>D23-C23</f>
        <v>3</v>
      </c>
      <c r="F23" s="109"/>
      <c r="G23" s="32" t="s">
        <v>279</v>
      </c>
    </row>
    <row r="24" spans="1:7" s="7" customFormat="1" ht="17.25">
      <c r="A24" s="152" t="s">
        <v>11</v>
      </c>
      <c r="B24" s="379" t="s">
        <v>137</v>
      </c>
      <c r="C24" s="380">
        <f>SUM(C25,C28:C34,C38:C61,C63:C64)</f>
        <v>42712.2</v>
      </c>
      <c r="D24" s="380">
        <f>SUM(D25,D28:D34,D38:D61,D63:D64)</f>
        <v>105757.03999999996</v>
      </c>
      <c r="E24" s="142">
        <f t="shared" si="0"/>
        <v>63044.839999999967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3">
        <v>33498.5</v>
      </c>
      <c r="D25" s="110">
        <f>+'Ekamut-caxs'!D32</f>
        <v>76739.899999999994</v>
      </c>
      <c r="E25" s="109">
        <f t="shared" si="0"/>
        <v>43241.399999999994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424"/>
      <c r="D26" s="386">
        <f>+'Ekamut-caxs'!D33</f>
        <v>264</v>
      </c>
      <c r="E26" s="391">
        <f>D26-C26</f>
        <v>264</v>
      </c>
      <c r="F26" s="386"/>
    </row>
    <row r="27" spans="1:7" s="392" customFormat="1" ht="17.25">
      <c r="A27" s="389">
        <v>1.2</v>
      </c>
      <c r="B27" s="390" t="s">
        <v>257</v>
      </c>
      <c r="C27" s="424">
        <v>2497.9</v>
      </c>
      <c r="D27" s="386">
        <f>+'Ekamut-caxs'!D34</f>
        <v>0</v>
      </c>
      <c r="E27" s="391">
        <f>D27-C27</f>
        <v>-2497.9</v>
      </c>
      <c r="F27" s="386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423">
        <v>913.2</v>
      </c>
      <c r="D28" s="110">
        <f>+'Ekamut-caxs'!D35</f>
        <v>17252.739999999998</v>
      </c>
      <c r="E28" s="109">
        <f t="shared" si="0"/>
        <v>16339.539999999997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423">
        <v>868.1</v>
      </c>
      <c r="D29" s="110">
        <f>+'Ekamut-caxs'!D36</f>
        <v>2637.4</v>
      </c>
      <c r="E29" s="109">
        <f t="shared" si="0"/>
        <v>1769.3000000000002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423">
        <v>228.5</v>
      </c>
      <c r="D30" s="110">
        <f>+'Ekamut-caxs'!D37</f>
        <v>1668.6</v>
      </c>
      <c r="E30" s="109">
        <f t="shared" si="0"/>
        <v>1440.1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423">
        <v>82.5</v>
      </c>
      <c r="D31" s="110">
        <f>+'Ekamut-caxs'!D38</f>
        <v>191.4</v>
      </c>
      <c r="E31" s="109">
        <f t="shared" si="0"/>
        <v>108.9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423"/>
      <c r="D32" s="110">
        <f>+'Ekamut-caxs'!D39</f>
        <v>76.2</v>
      </c>
      <c r="E32" s="109">
        <f t="shared" si="0"/>
        <v>76.2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425"/>
      <c r="D33" s="110">
        <f>+'Ekamut-caxs'!D40</f>
        <v>60</v>
      </c>
      <c r="E33" s="109">
        <f t="shared" si="0"/>
        <v>60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49.2</v>
      </c>
      <c r="D34" s="110">
        <f>SUM(D35:D37)</f>
        <v>177.6</v>
      </c>
      <c r="E34" s="109">
        <f t="shared" si="0"/>
        <v>128.39999999999998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424">
        <v>10</v>
      </c>
      <c r="D35" s="386">
        <f>+'Ekamut-caxs'!D42</f>
        <v>30</v>
      </c>
      <c r="E35" s="391">
        <f t="shared" si="0"/>
        <v>20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424"/>
      <c r="D36" s="386">
        <f>+'Ekamut-caxs'!D43</f>
        <v>3.6</v>
      </c>
      <c r="E36" s="391">
        <f t="shared" si="0"/>
        <v>3.6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424">
        <v>39.200000000000003</v>
      </c>
      <c r="D37" s="386">
        <f>+'Ekamut-caxs'!D44</f>
        <v>144</v>
      </c>
      <c r="E37" s="391">
        <f t="shared" si="0"/>
        <v>104.8</v>
      </c>
      <c r="F37" s="386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423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423">
        <v>245</v>
      </c>
      <c r="D39" s="110">
        <f>+'Ekamut-caxs'!D46</f>
        <v>1176</v>
      </c>
      <c r="E39" s="109">
        <f t="shared" si="0"/>
        <v>931</v>
      </c>
      <c r="F39" s="105"/>
      <c r="G39" s="5"/>
    </row>
    <row r="40" spans="1:7" s="19" customFormat="1" ht="17.25">
      <c r="A40" s="21">
        <f t="shared" ref="A40:A61" si="3">+A39+1</f>
        <v>11</v>
      </c>
      <c r="B40" s="144" t="str">
        <f>+'Ekamut-caxs'!B47</f>
        <v>Գրասենյակային ապրանքների գծով</v>
      </c>
      <c r="C40" s="423">
        <v>58.6</v>
      </c>
      <c r="D40" s="110">
        <f>+'Ekamut-caxs'!D47</f>
        <v>223.2</v>
      </c>
      <c r="E40" s="109">
        <f t="shared" si="0"/>
        <v>164.6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423">
        <v>2839.2</v>
      </c>
      <c r="D41" s="110">
        <f>+'Ekamut-caxs'!D48</f>
        <v>214.2</v>
      </c>
      <c r="E41" s="109">
        <f t="shared" si="0"/>
        <v>-2625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423">
        <v>106</v>
      </c>
      <c r="D42" s="110">
        <f>+'Ekamut-caxs'!D49</f>
        <v>495</v>
      </c>
      <c r="E42" s="109">
        <f t="shared" si="0"/>
        <v>389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423">
        <v>18.3</v>
      </c>
      <c r="D43" s="110">
        <f>+'Ekamut-caxs'!D50</f>
        <v>112.4</v>
      </c>
      <c r="E43" s="109">
        <f>D43-C43</f>
        <v>94.100000000000009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423">
        <v>30</v>
      </c>
      <c r="D44" s="110">
        <f>+'Ekamut-caxs'!D51</f>
        <v>60</v>
      </c>
      <c r="E44" s="109">
        <f t="shared" si="0"/>
        <v>30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423">
        <v>127</v>
      </c>
      <c r="D45" s="110">
        <f>+'Ekamut-caxs'!D52</f>
        <v>300</v>
      </c>
      <c r="E45" s="109">
        <f t="shared" si="0"/>
        <v>173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423">
        <v>102</v>
      </c>
      <c r="D46" s="110">
        <f>+'Ekamut-caxs'!D53</f>
        <v>101.9</v>
      </c>
      <c r="E46" s="109">
        <f>D46-C46</f>
        <v>-9.9999999999994316E-2</v>
      </c>
      <c r="F46" s="105"/>
    </row>
    <row r="47" spans="1:7" s="19" customFormat="1" ht="17.25" hidden="1">
      <c r="A47" s="21">
        <f t="shared" si="3"/>
        <v>18</v>
      </c>
      <c r="B47" s="144" t="str">
        <f>+'Ekamut-caxs'!B54</f>
        <v>Կաթսայատան սպասարկման գծով</v>
      </c>
      <c r="C47" s="425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19</v>
      </c>
      <c r="B48" s="144" t="str">
        <f>+'Ekamut-caxs'!B55</f>
        <v>Սպասարկման և կոմունալ համավճարների գծով</v>
      </c>
      <c r="C48" s="425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4" t="str">
        <f>+'Ekamut-caxs'!B56</f>
        <v>Գնումների համակարգողի ծառայության գծով</v>
      </c>
      <c r="C49" s="423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19</v>
      </c>
      <c r="B50" s="144" t="str">
        <f>+'Ekamut-caxs'!B57</f>
        <v>Համակարգիչների տեխնիկական սպասարկման գծով</v>
      </c>
      <c r="C50" s="423">
        <v>68.5</v>
      </c>
      <c r="D50" s="110">
        <f>+'Ekamut-caxs'!D57</f>
        <v>137</v>
      </c>
      <c r="E50" s="109">
        <f t="shared" si="0"/>
        <v>68.5</v>
      </c>
      <c r="F50" s="105"/>
    </row>
    <row r="51" spans="1:7" s="19" customFormat="1" ht="17.25">
      <c r="A51" s="21">
        <f t="shared" si="3"/>
        <v>20</v>
      </c>
      <c r="B51" s="144" t="str">
        <f>+'Ekamut-caxs'!B58</f>
        <v>Համակարգչային ծրագրի և կայքի սպասարկման գծով</v>
      </c>
      <c r="C51" s="423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21</v>
      </c>
      <c r="B52" s="144" t="str">
        <f>+'Ekamut-caxs'!B59</f>
        <v>էլ․ստորագրության գծով</v>
      </c>
      <c r="C52" s="425">
        <v>3</v>
      </c>
      <c r="D52" s="110">
        <f>+'Ekamut-caxs'!D59</f>
        <v>3</v>
      </c>
      <c r="E52" s="109">
        <f t="shared" ref="E52:E67" si="4">D52-C52</f>
        <v>0</v>
      </c>
      <c r="F52" s="109"/>
    </row>
    <row r="53" spans="1:7" s="19" customFormat="1" ht="17.25">
      <c r="A53" s="21">
        <f t="shared" si="3"/>
        <v>22</v>
      </c>
      <c r="B53" s="144" t="str">
        <f>+'Ekamut-caxs'!B60</f>
        <v>Հայտարարության գծով</v>
      </c>
      <c r="C53" s="425">
        <v>14.8</v>
      </c>
      <c r="D53" s="110">
        <f>+'Ekamut-caxs'!D60</f>
        <v>0</v>
      </c>
      <c r="E53" s="109">
        <f t="shared" si="4"/>
        <v>-14.8</v>
      </c>
      <c r="F53" s="105"/>
    </row>
    <row r="54" spans="1:7" s="19" customFormat="1" ht="17.25" hidden="1">
      <c r="A54" s="21">
        <f t="shared" si="3"/>
        <v>23</v>
      </c>
      <c r="B54" s="144" t="str">
        <f>+'Ekamut-caxs'!B61</f>
        <v>Բաժանորդագրության գծով</v>
      </c>
      <c r="C54" s="425"/>
      <c r="D54" s="110">
        <f>+'Ekamut-caxs'!D61</f>
        <v>0</v>
      </c>
      <c r="E54" s="109">
        <f t="shared" si="4"/>
        <v>0</v>
      </c>
      <c r="F54" s="109"/>
    </row>
    <row r="55" spans="1:7" s="19" customFormat="1" ht="18" thickBot="1">
      <c r="A55" s="21">
        <v>23</v>
      </c>
      <c r="B55" s="432" t="str">
        <f>+'Ekamut-caxs'!B62</f>
        <v>Վերապատրաստման գծով</v>
      </c>
      <c r="C55" s="425">
        <v>24</v>
      </c>
      <c r="D55" s="110">
        <f>+'Ekamut-caxs'!D62</f>
        <v>48</v>
      </c>
      <c r="E55" s="109">
        <f t="shared" si="4"/>
        <v>24</v>
      </c>
      <c r="F55" s="109"/>
    </row>
    <row r="56" spans="1:7" s="19" customFormat="1" ht="18" thickBot="1">
      <c r="A56" s="430">
        <f t="shared" si="3"/>
        <v>24</v>
      </c>
      <c r="B56" s="433" t="s">
        <v>260</v>
      </c>
      <c r="C56" s="431"/>
      <c r="D56" s="110">
        <f>+'Ekamut-caxs'!D63</f>
        <v>100</v>
      </c>
      <c r="E56" s="109">
        <f t="shared" si="4"/>
        <v>100</v>
      </c>
      <c r="F56" s="109"/>
    </row>
    <row r="57" spans="1:7" s="19" customFormat="1" ht="18" thickBot="1">
      <c r="A57" s="430">
        <f t="shared" si="3"/>
        <v>25</v>
      </c>
      <c r="B57" s="433" t="s">
        <v>285</v>
      </c>
      <c r="C57" s="431"/>
      <c r="D57" s="110">
        <f>+'Ekamut-caxs'!D64</f>
        <v>71.5</v>
      </c>
      <c r="E57" s="109">
        <f t="shared" si="4"/>
        <v>71.5</v>
      </c>
      <c r="F57" s="109"/>
    </row>
    <row r="58" spans="1:7" s="19" customFormat="1" ht="17.25">
      <c r="A58" s="21">
        <f t="shared" si="3"/>
        <v>26</v>
      </c>
      <c r="B58" s="43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71"/>
    </row>
    <row r="59" spans="1:7" s="19" customFormat="1" ht="17.25">
      <c r="A59" s="21">
        <v>27</v>
      </c>
      <c r="B59" s="144" t="s">
        <v>286</v>
      </c>
      <c r="C59" s="109">
        <v>110</v>
      </c>
      <c r="D59" s="110">
        <v>0</v>
      </c>
      <c r="E59" s="109">
        <f>D59-C59</f>
        <v>-110</v>
      </c>
      <c r="F59" s="371"/>
    </row>
    <row r="60" spans="1:7" s="19" customFormat="1" ht="17.25" hidden="1">
      <c r="A60" s="21">
        <f>+A58+1</f>
        <v>27</v>
      </c>
      <c r="B60" s="144" t="str">
        <f>+'Ekamut-caxs'!B66</f>
        <v>Ծառերի էտման գծով</v>
      </c>
      <c r="C60" s="109"/>
      <c r="D60" s="110">
        <f>+'Ekamut-caxs'!D66</f>
        <v>675</v>
      </c>
      <c r="E60" s="109">
        <f>D60-C60</f>
        <v>675</v>
      </c>
      <c r="F60" s="109"/>
      <c r="G60" s="32" t="s">
        <v>279</v>
      </c>
    </row>
    <row r="61" spans="1:7" s="19" customFormat="1" ht="17.25">
      <c r="A61" s="21">
        <f t="shared" si="3"/>
        <v>28</v>
      </c>
      <c r="B61" s="144" t="str">
        <f>+'Ekamut-caxs'!B67</f>
        <v>Հիմնական միջոցների մաշվածության գծով, որից՝</v>
      </c>
      <c r="C61" s="109">
        <v>2773.8</v>
      </c>
      <c r="D61" s="110">
        <f>+'Ekamut-caxs'!D67</f>
        <v>2669</v>
      </c>
      <c r="E61" s="109">
        <f t="shared" si="4"/>
        <v>-104.80000000000018</v>
      </c>
      <c r="F61" s="109"/>
    </row>
    <row r="62" spans="1:7" s="392" customFormat="1" ht="17.25">
      <c r="A62" s="389">
        <f>+A61+0.1</f>
        <v>28.1</v>
      </c>
      <c r="B62" s="390" t="str">
        <f>+'Ekamut-caxs'!B68</f>
        <v>պայմանով (անհատույց) ստացված</v>
      </c>
      <c r="C62" s="386">
        <v>2669</v>
      </c>
      <c r="D62" s="386">
        <f>+'Ekamut-caxs'!D68</f>
        <v>2669</v>
      </c>
      <c r="E62" s="391">
        <f t="shared" si="4"/>
        <v>0</v>
      </c>
      <c r="F62" s="386"/>
    </row>
    <row r="63" spans="1:7" s="19" customFormat="1" ht="17.25">
      <c r="A63" s="437">
        <f>+A61+1</f>
        <v>29</v>
      </c>
      <c r="B63" s="144" t="str">
        <f>+'Ekamut-caxs'!B69</f>
        <v xml:space="preserve">Չփոխհատուցվող հարկերի գծով </v>
      </c>
      <c r="C63" s="109">
        <v>10</v>
      </c>
      <c r="D63" s="110">
        <f>+'Ekamut-caxs'!D69</f>
        <v>230</v>
      </c>
      <c r="E63" s="109">
        <f t="shared" si="4"/>
        <v>220</v>
      </c>
      <c r="F63" s="109"/>
    </row>
    <row r="64" spans="1:7" s="19" customFormat="1" ht="17.25">
      <c r="A64" s="437">
        <f>+A63+1</f>
        <v>30</v>
      </c>
      <c r="B64" s="144" t="str">
        <f>+'Ekamut-caxs'!B70</f>
        <v>Այլ ծախսերի գծով</v>
      </c>
      <c r="C64" s="110">
        <f>C65+C66+C67</f>
        <v>310</v>
      </c>
      <c r="D64" s="110">
        <f>D65+D66+D67</f>
        <v>0</v>
      </c>
      <c r="E64" s="109">
        <f t="shared" si="4"/>
        <v>-310</v>
      </c>
      <c r="F64" s="109"/>
    </row>
    <row r="65" spans="1:6" s="19" customFormat="1" ht="17.25">
      <c r="A65" s="437" t="s">
        <v>291</v>
      </c>
      <c r="B65" s="426" t="s">
        <v>287</v>
      </c>
      <c r="C65" s="109">
        <v>128</v>
      </c>
      <c r="D65" s="423">
        <v>0</v>
      </c>
      <c r="E65" s="109">
        <f t="shared" si="4"/>
        <v>-128</v>
      </c>
      <c r="F65" s="109"/>
    </row>
    <row r="66" spans="1:6" s="19" customFormat="1" ht="17.25">
      <c r="A66" s="438" t="s">
        <v>292</v>
      </c>
      <c r="B66" s="427" t="s">
        <v>288</v>
      </c>
      <c r="C66" s="109">
        <v>62</v>
      </c>
      <c r="D66" s="423">
        <v>0</v>
      </c>
      <c r="E66" s="109">
        <f t="shared" si="4"/>
        <v>-62</v>
      </c>
      <c r="F66" s="109"/>
    </row>
    <row r="67" spans="1:6" s="19" customFormat="1" ht="18" thickBot="1">
      <c r="A67" s="439" t="s">
        <v>293</v>
      </c>
      <c r="B67" s="427" t="s">
        <v>289</v>
      </c>
      <c r="C67" s="109">
        <v>120</v>
      </c>
      <c r="D67" s="203">
        <v>0</v>
      </c>
      <c r="E67" s="109">
        <f t="shared" si="4"/>
        <v>-120</v>
      </c>
      <c r="F67" s="109"/>
    </row>
    <row r="68" spans="1:6" s="12" customFormat="1" ht="18" thickBot="1">
      <c r="A68" s="440" t="s">
        <v>294</v>
      </c>
      <c r="B68" s="429"/>
      <c r="C68" s="428">
        <f>C6-C24</f>
        <v>0</v>
      </c>
      <c r="D68" s="428">
        <f>D6-D24</f>
        <v>-3.9999999964493327E-2</v>
      </c>
      <c r="E68" s="142">
        <f t="shared" si="0"/>
        <v>-3.9999999964493327E-2</v>
      </c>
      <c r="F68" s="142"/>
    </row>
    <row r="69" spans="1:6" s="12" customFormat="1" ht="14.25">
      <c r="A69" s="44"/>
      <c r="B69" s="103"/>
      <c r="C69" s="114"/>
      <c r="D69" s="114"/>
      <c r="E69" s="114"/>
      <c r="F69" s="114"/>
    </row>
    <row r="70" spans="1:6" ht="24.75" customHeight="1">
      <c r="B70" s="381" t="s">
        <v>2</v>
      </c>
      <c r="C70" s="46"/>
      <c r="D70" s="464" t="s">
        <v>283</v>
      </c>
      <c r="E70" s="464"/>
      <c r="F70" s="45"/>
    </row>
    <row r="71" spans="1:6" ht="9.75" customHeight="1">
      <c r="B71" s="382"/>
      <c r="C71" s="67"/>
      <c r="D71" s="463" t="s">
        <v>5</v>
      </c>
      <c r="E71" s="463"/>
      <c r="F71" s="383"/>
    </row>
    <row r="72" spans="1:6" ht="24.75" customHeight="1">
      <c r="B72" s="381" t="s">
        <v>6</v>
      </c>
      <c r="C72" s="46"/>
      <c r="D72" s="464" t="str">
        <f>+'Ekamut-caxs'!D75</f>
        <v>Գ․Իսրայելյան</v>
      </c>
      <c r="E72" s="464"/>
      <c r="F72" s="45"/>
    </row>
    <row r="73" spans="1:6" ht="11.25" customHeight="1">
      <c r="B73" s="65"/>
      <c r="C73" s="67"/>
      <c r="D73" s="463" t="s">
        <v>5</v>
      </c>
      <c r="E73" s="463"/>
      <c r="F73" s="383"/>
    </row>
    <row r="74" spans="1:6">
      <c r="B74" s="384" t="s">
        <v>1</v>
      </c>
      <c r="C74" s="67"/>
      <c r="D74" s="67"/>
      <c r="E74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2"/>
  <sheetViews>
    <sheetView view="pageBreakPreview" topLeftCell="A25" zoomScaleSheetLayoutView="100" workbookViewId="0">
      <selection activeCell="D38" sqref="D38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35.425781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2" t="s">
        <v>78</v>
      </c>
      <c r="B1" s="462"/>
      <c r="C1" s="462"/>
      <c r="D1" s="462"/>
      <c r="E1" s="462"/>
      <c r="F1" s="462"/>
    </row>
    <row r="2" spans="1:20" s="7" customFormat="1" ht="20.25">
      <c r="A2" s="446" t="str">
        <f>+'Ekamut-caxs'!A7</f>
        <v xml:space="preserve">«Երևանի հ.161 մսուր-մանկապարտեզ» ՀՈԱԿ-ի </v>
      </c>
      <c r="B2" s="446"/>
      <c r="C2" s="446"/>
      <c r="D2" s="446"/>
      <c r="E2" s="446"/>
      <c r="F2" s="446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5" t="s">
        <v>273</v>
      </c>
      <c r="B3" s="465"/>
      <c r="C3" s="465"/>
      <c r="D3" s="465"/>
      <c r="E3" s="465"/>
      <c r="F3" s="465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200</v>
      </c>
      <c r="D5" s="104" t="s">
        <v>201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7" t="s">
        <v>7</v>
      </c>
      <c r="B6" s="338" t="s">
        <v>32</v>
      </c>
      <c r="C6" s="106">
        <v>274.3</v>
      </c>
      <c r="D6" s="351">
        <f>+C86</f>
        <v>6019.5</v>
      </c>
      <c r="E6" s="106">
        <f t="shared" ref="E6:E72" si="0">D6-C6</f>
        <v>5745.2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7" t="s">
        <v>11</v>
      </c>
      <c r="B7" s="338" t="s">
        <v>79</v>
      </c>
      <c r="C7" s="106">
        <f>C8+C9+C12+C16+C22+C23</f>
        <v>47501.2</v>
      </c>
      <c r="D7" s="106">
        <f>SUM(D8:D9,D12,D16:D23)</f>
        <v>104071.50000000001</v>
      </c>
      <c r="E7" s="106">
        <f>D7-C7</f>
        <v>56570.300000000017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35">
        <v>45709.2</v>
      </c>
      <c r="D8" s="108">
        <f>+'Dramakan hosqer'!F14</f>
        <v>101275.1</v>
      </c>
      <c r="E8" s="108">
        <f>D8-C8</f>
        <v>55565.900000000009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5" customFormat="1" ht="17.25">
      <c r="A10" s="316">
        <f>+A9+0.1</f>
        <v>2.1</v>
      </c>
      <c r="B10" s="317" t="str">
        <f>+'Dramakan hosqer'!B16</f>
        <v>վերապատրաստման գծով</v>
      </c>
      <c r="C10" s="319"/>
      <c r="D10" s="319">
        <f>+'Dramakan hosqer'!F16</f>
        <v>48</v>
      </c>
      <c r="E10" s="385">
        <f t="shared" si="1"/>
        <v>48</v>
      </c>
      <c r="F10" s="386"/>
      <c r="G10" s="387"/>
      <c r="H10" s="324"/>
      <c r="I10" s="324"/>
      <c r="J10" s="324"/>
      <c r="K10" s="324"/>
      <c r="L10" s="324"/>
      <c r="M10" s="324"/>
      <c r="N10" s="388"/>
      <c r="O10" s="388"/>
      <c r="P10" s="388"/>
      <c r="Q10" s="388"/>
      <c r="R10" s="388"/>
      <c r="S10" s="388"/>
      <c r="T10" s="388"/>
    </row>
    <row r="11" spans="1:20" s="325" customFormat="1" ht="17.25" hidden="1">
      <c r="A11" s="316">
        <f>+A10+0.1</f>
        <v>2.2000000000000002</v>
      </c>
      <c r="B11" s="317" t="str">
        <f>+'Dramakan hosqer'!B17</f>
        <v>կամավոր ատեստավորման գծով</v>
      </c>
      <c r="C11" s="319"/>
      <c r="D11" s="319">
        <f>+'Dramakan hosqer'!F17</f>
        <v>0</v>
      </c>
      <c r="E11" s="385">
        <f t="shared" si="1"/>
        <v>0</v>
      </c>
      <c r="F11" s="386"/>
      <c r="G11" s="387"/>
      <c r="H11" s="324"/>
      <c r="I11" s="324"/>
      <c r="J11" s="324"/>
      <c r="K11" s="324"/>
      <c r="L11" s="324"/>
      <c r="M11" s="324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1775.6</v>
      </c>
      <c r="D12" s="108">
        <f>SUM(D13:D15)</f>
        <v>2435.6000000000004</v>
      </c>
      <c r="E12" s="108">
        <f t="shared" si="1"/>
        <v>660.00000000000045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5" customFormat="1" ht="30.75" hidden="1" customHeight="1">
      <c r="A13" s="316">
        <f>+A12+0.1</f>
        <v>3.1</v>
      </c>
      <c r="B13" s="317" t="str">
        <f>+'Dramakan hosqer'!B19</f>
        <v>կրթության առանձնահատուկ պայմանների կարիք ունեցող երեխաների գծով</v>
      </c>
      <c r="C13" s="319"/>
      <c r="D13" s="319">
        <f>+'Dramakan hosqer'!F19</f>
        <v>0</v>
      </c>
      <c r="E13" s="385">
        <f t="shared" si="1"/>
        <v>0</v>
      </c>
      <c r="F13" s="386"/>
      <c r="G13" s="387"/>
      <c r="H13" s="324"/>
      <c r="I13" s="324"/>
      <c r="J13" s="324"/>
      <c r="K13" s="324"/>
      <c r="L13" s="324"/>
      <c r="M13" s="324"/>
      <c r="N13" s="388"/>
      <c r="O13" s="388"/>
      <c r="P13" s="388"/>
      <c r="Q13" s="388"/>
      <c r="R13" s="388"/>
      <c r="S13" s="388"/>
      <c r="T13" s="388"/>
    </row>
    <row r="14" spans="1:20" s="325" customFormat="1" ht="17.25" hidden="1">
      <c r="A14" s="316">
        <f>+A13+0.1</f>
        <v>3.2</v>
      </c>
      <c r="B14" s="317" t="str">
        <f>+'Dramakan hosqer'!B20</f>
        <v>զինծառայողների երեխաների գծով</v>
      </c>
      <c r="C14" s="319"/>
      <c r="D14" s="319">
        <f>+'Dramakan hosqer'!F20</f>
        <v>1446.9</v>
      </c>
      <c r="E14" s="385">
        <f t="shared" si="1"/>
        <v>1446.9</v>
      </c>
      <c r="F14" s="386"/>
      <c r="G14" s="387"/>
      <c r="H14" s="324"/>
      <c r="I14" s="324"/>
      <c r="J14" s="324"/>
      <c r="K14" s="324"/>
      <c r="L14" s="324"/>
      <c r="M14" s="324"/>
      <c r="N14" s="388"/>
      <c r="O14" s="388"/>
      <c r="P14" s="388"/>
      <c r="Q14" s="388"/>
      <c r="R14" s="388"/>
      <c r="S14" s="388"/>
      <c r="T14" s="388"/>
    </row>
    <row r="15" spans="1:20" s="325" customFormat="1" ht="17.25">
      <c r="A15" s="316">
        <v>3.1</v>
      </c>
      <c r="B15" s="317" t="str">
        <f>+'Dramakan hosqer'!B21</f>
        <v>հիմնական միջոցների ձեռքբերման գծով</v>
      </c>
      <c r="C15" s="319">
        <v>1775.6</v>
      </c>
      <c r="D15" s="319">
        <f>+'Dramakan hosqer'!F21</f>
        <v>988.7</v>
      </c>
      <c r="E15" s="385">
        <f t="shared" si="1"/>
        <v>-786.89999999999986</v>
      </c>
      <c r="F15" s="386"/>
      <c r="G15" s="387"/>
      <c r="H15" s="324"/>
      <c r="I15" s="324"/>
      <c r="J15" s="324"/>
      <c r="K15" s="324"/>
      <c r="L15" s="324"/>
      <c r="M15" s="324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/>
      <c r="D16" s="108">
        <f>+'Dramakan hosqer'!F22</f>
        <v>275</v>
      </c>
      <c r="E16" s="108">
        <f t="shared" si="0"/>
        <v>275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108">
        <v>16.399999999999999</v>
      </c>
      <c r="D22" s="108">
        <f>+'Dramakan hosqer'!F28</f>
        <v>37.799999999999997</v>
      </c>
      <c r="E22" s="108">
        <f>D22-C22</f>
        <v>21.4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1" t="s">
        <v>258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278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7" t="s">
        <v>34</v>
      </c>
      <c r="B24" s="338" t="s">
        <v>80</v>
      </c>
      <c r="C24" s="106">
        <f>+C25+C71+C83</f>
        <v>41756</v>
      </c>
      <c r="D24" s="106">
        <f>+D25+D71+D83</f>
        <v>106935.53999999996</v>
      </c>
      <c r="E24" s="106">
        <f t="shared" si="0"/>
        <v>65179.539999999964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8" t="s">
        <v>57</v>
      </c>
      <c r="C25" s="106">
        <f>SUM(C26,C29:C35,C39:C65,C69:C70)</f>
        <v>39207</v>
      </c>
      <c r="D25" s="106">
        <f>SUM(D26,D29:D35,D39:D65,D69:D70)</f>
        <v>103458.93999999997</v>
      </c>
      <c r="E25" s="106">
        <f t="shared" si="0"/>
        <v>64251.939999999973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435">
        <v>33513.300000000003</v>
      </c>
      <c r="D26" s="108">
        <f>+'Dramakan hosqer'!F32</f>
        <v>76739.899999999994</v>
      </c>
      <c r="E26" s="108">
        <f t="shared" si="0"/>
        <v>43226.599999999991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5" customFormat="1" ht="17.25">
      <c r="A27" s="316">
        <v>1.1000000000000001</v>
      </c>
      <c r="B27" s="317" t="str">
        <f>+'Dramakan hosqer'!B33</f>
        <v>վճարովի ծառայության գծով</v>
      </c>
      <c r="C27" s="436"/>
      <c r="D27" s="319">
        <f>+'Dramakan hosqer'!F33</f>
        <v>264</v>
      </c>
      <c r="E27" s="385">
        <f t="shared" si="0"/>
        <v>264</v>
      </c>
      <c r="F27" s="386"/>
      <c r="G27" s="387"/>
      <c r="H27" s="324"/>
      <c r="I27" s="324"/>
      <c r="J27" s="324"/>
      <c r="K27" s="324"/>
      <c r="L27" s="324"/>
      <c r="M27" s="324"/>
      <c r="N27" s="388"/>
      <c r="O27" s="388"/>
      <c r="P27" s="388"/>
      <c r="Q27" s="388"/>
      <c r="R27" s="388"/>
      <c r="S27" s="388"/>
      <c r="T27" s="388"/>
    </row>
    <row r="28" spans="1:20" s="325" customFormat="1" ht="17.25">
      <c r="A28" s="316">
        <v>1.2</v>
      </c>
      <c r="B28" s="317" t="s">
        <v>259</v>
      </c>
      <c r="C28" s="436">
        <v>2497.9</v>
      </c>
      <c r="D28" s="319">
        <f>+'Dramakan hosqer'!F34</f>
        <v>0</v>
      </c>
      <c r="E28" s="385">
        <f t="shared" si="0"/>
        <v>-2497.9</v>
      </c>
      <c r="F28" s="386"/>
      <c r="G28" s="387"/>
      <c r="H28" s="324"/>
      <c r="I28" s="324"/>
      <c r="J28" s="324"/>
      <c r="K28" s="324"/>
      <c r="L28" s="324"/>
      <c r="M28" s="324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435">
        <v>1264</v>
      </c>
      <c r="D29" s="108">
        <f>+'Dramakan hosqer'!F35</f>
        <v>17252.739999999998</v>
      </c>
      <c r="E29" s="108">
        <f t="shared" si="0"/>
        <v>15988.739999999998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435">
        <v>736.7</v>
      </c>
      <c r="D30" s="108">
        <f>+'Dramakan hosqer'!F36</f>
        <v>2637.4</v>
      </c>
      <c r="E30" s="108">
        <f t="shared" si="0"/>
        <v>1900.7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435">
        <v>55</v>
      </c>
      <c r="D31" s="108">
        <f>+'Dramakan hosqer'!F37</f>
        <v>1668.6</v>
      </c>
      <c r="E31" s="108">
        <f t="shared" si="0"/>
        <v>1613.6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435">
        <v>94.8</v>
      </c>
      <c r="D32" s="108">
        <f>+'Dramakan hosqer'!F38</f>
        <v>186.2</v>
      </c>
      <c r="E32" s="108">
        <f t="shared" si="0"/>
        <v>91.399999999999991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435"/>
      <c r="D33" s="108">
        <f>+'Dramakan hosqer'!F39</f>
        <v>76.2</v>
      </c>
      <c r="E33" s="108">
        <f t="shared" si="0"/>
        <v>76.2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435"/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34.700000000000003</v>
      </c>
      <c r="D35" s="108">
        <f>SUM(D36:D38)</f>
        <v>177.6</v>
      </c>
      <c r="E35" s="108">
        <f t="shared" si="0"/>
        <v>142.89999999999998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5" customFormat="1" ht="17.25">
      <c r="A36" s="316">
        <v>8.1</v>
      </c>
      <c r="B36" s="317" t="str">
        <f>+'Dramakan hosqer'!B42</f>
        <v>բաժանորդային վճար</v>
      </c>
      <c r="C36" s="436">
        <v>7.1</v>
      </c>
      <c r="D36" s="319">
        <f>+'Dramakan hosqer'!F42</f>
        <v>30</v>
      </c>
      <c r="E36" s="385">
        <f t="shared" si="0"/>
        <v>22.9</v>
      </c>
      <c r="F36" s="386"/>
      <c r="G36" s="387"/>
      <c r="H36" s="324"/>
      <c r="I36" s="324"/>
      <c r="J36" s="324"/>
      <c r="K36" s="324"/>
      <c r="L36" s="324"/>
      <c r="M36" s="324"/>
      <c r="N36" s="388"/>
      <c r="O36" s="388"/>
      <c r="P36" s="388"/>
      <c r="Q36" s="388"/>
      <c r="R36" s="388"/>
      <c r="S36" s="388"/>
      <c r="T36" s="388"/>
    </row>
    <row r="37" spans="1:20" s="325" customFormat="1" ht="17.25">
      <c r="A37" s="316">
        <v>8.1999999999999993</v>
      </c>
      <c r="B37" s="317" t="str">
        <f>+'Dramakan hosqer'!B43</f>
        <v>րոպեավճար</v>
      </c>
      <c r="C37" s="436"/>
      <c r="D37" s="319">
        <f>+'Dramakan hosqer'!F43</f>
        <v>3.6</v>
      </c>
      <c r="E37" s="385">
        <f t="shared" si="0"/>
        <v>3.6</v>
      </c>
      <c r="F37" s="386"/>
      <c r="G37" s="387"/>
      <c r="H37" s="324"/>
      <c r="I37" s="324"/>
      <c r="J37" s="324"/>
      <c r="K37" s="324"/>
      <c r="L37" s="324"/>
      <c r="M37" s="324"/>
      <c r="N37" s="388"/>
      <c r="O37" s="388"/>
      <c r="P37" s="388"/>
      <c r="Q37" s="388"/>
      <c r="R37" s="388"/>
      <c r="S37" s="388"/>
      <c r="T37" s="388"/>
    </row>
    <row r="38" spans="1:20" s="325" customFormat="1" ht="17.25">
      <c r="A38" s="316">
        <v>8.3000000000000007</v>
      </c>
      <c r="B38" s="317" t="str">
        <f>+'Dramakan hosqer'!B44</f>
        <v>ինտերնետ կապ</v>
      </c>
      <c r="C38" s="436">
        <v>27.6</v>
      </c>
      <c r="D38" s="319">
        <f>+'Dramakan hosqer'!F44</f>
        <v>144</v>
      </c>
      <c r="E38" s="385">
        <f t="shared" si="0"/>
        <v>116.4</v>
      </c>
      <c r="F38" s="386"/>
      <c r="G38" s="387"/>
      <c r="H38" s="324"/>
      <c r="I38" s="324"/>
      <c r="J38" s="324"/>
      <c r="K38" s="324"/>
      <c r="L38" s="324"/>
      <c r="M38" s="324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435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435">
        <v>245</v>
      </c>
      <c r="D40" s="108">
        <f>+'Dramakan hosqer'!F46</f>
        <v>1176</v>
      </c>
      <c r="E40" s="108">
        <f t="shared" si="0"/>
        <v>931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5" si="4">+A40+1</f>
        <v>10</v>
      </c>
      <c r="B41" s="144" t="str">
        <f>+'Dramakan hosqer'!B47</f>
        <v>Գրասենյակային ապրանքների գծով</v>
      </c>
      <c r="C41" s="435">
        <v>46.6</v>
      </c>
      <c r="D41" s="108">
        <f>+'Dramakan hosqer'!F47</f>
        <v>223.2</v>
      </c>
      <c r="E41" s="108">
        <f t="shared" si="0"/>
        <v>176.6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435">
        <v>2064.1999999999998</v>
      </c>
      <c r="D42" s="108">
        <f>+'Dramakan hosqer'!F48</f>
        <v>214.2</v>
      </c>
      <c r="E42" s="108">
        <f t="shared" si="0"/>
        <v>-1849.9999999999998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435">
        <v>117.9</v>
      </c>
      <c r="D43" s="108">
        <f>+'Dramakan hosqer'!F49</f>
        <v>495</v>
      </c>
      <c r="E43" s="108">
        <f t="shared" si="0"/>
        <v>377.1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435">
        <v>18.3</v>
      </c>
      <c r="D44" s="108">
        <f>+'Dramakan hosqer'!F50</f>
        <v>112.4</v>
      </c>
      <c r="E44" s="108">
        <f t="shared" si="0"/>
        <v>94.100000000000009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435">
        <v>30</v>
      </c>
      <c r="D45" s="108">
        <f>+'Dramakan hosqer'!F51</f>
        <v>60</v>
      </c>
      <c r="E45" s="108">
        <f t="shared" si="0"/>
        <v>30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435">
        <v>127</v>
      </c>
      <c r="D46" s="108">
        <f>+'Dramakan hosqer'!F52</f>
        <v>300</v>
      </c>
      <c r="E46" s="108">
        <f t="shared" si="0"/>
        <v>173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435">
        <v>102</v>
      </c>
      <c r="D47" s="108">
        <f>+'Dramakan hosqer'!F53</f>
        <v>101.9</v>
      </c>
      <c r="E47" s="108">
        <f t="shared" si="0"/>
        <v>-9.9999999999994316E-2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435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435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435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435">
        <v>68.5</v>
      </c>
      <c r="D51" s="108">
        <f>+'Dramakan hosqer'!F57</f>
        <v>137</v>
      </c>
      <c r="E51" s="108">
        <f t="shared" si="0"/>
        <v>68.5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435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435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 hidden="1">
      <c r="A54" s="21">
        <f t="shared" si="4"/>
        <v>21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21</v>
      </c>
      <c r="B56" s="144" t="str">
        <f>+'Dramakan hosqer'!B62</f>
        <v>Վերապատրաստման գծով</v>
      </c>
      <c r="C56" s="108">
        <v>24</v>
      </c>
      <c r="D56" s="108">
        <f>+'Dramakan hosqer'!F62</f>
        <v>48</v>
      </c>
      <c r="E56" s="108">
        <f t="shared" si="0"/>
        <v>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">
        <v>290</v>
      </c>
      <c r="C57" s="108">
        <v>110</v>
      </c>
      <c r="D57" s="108">
        <v>0</v>
      </c>
      <c r="E57" s="108">
        <f t="shared" si="0"/>
        <v>-110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v>23</v>
      </c>
      <c r="B58" s="426" t="s">
        <v>287</v>
      </c>
      <c r="C58" s="435">
        <v>128</v>
      </c>
      <c r="D58" s="108"/>
      <c r="E58" s="108">
        <f t="shared" si="0"/>
        <v>-128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427" t="s">
        <v>288</v>
      </c>
      <c r="C59" s="435">
        <v>62</v>
      </c>
      <c r="D59" s="108"/>
      <c r="E59" s="108">
        <f t="shared" si="0"/>
        <v>-62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25</v>
      </c>
      <c r="B60" s="427" t="s">
        <v>289</v>
      </c>
      <c r="C60" s="435">
        <v>120</v>
      </c>
      <c r="D60" s="108"/>
      <c r="E60" s="108">
        <f t="shared" si="0"/>
        <v>-120</v>
      </c>
      <c r="F60" s="109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26</v>
      </c>
      <c r="B61" s="191" t="s">
        <v>260</v>
      </c>
      <c r="C61" s="435"/>
      <c r="D61" s="108">
        <f>+'Dramakan hosqer'!F63</f>
        <v>100</v>
      </c>
      <c r="E61" s="108">
        <f t="shared" si="0"/>
        <v>100</v>
      </c>
      <c r="F61" s="109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27</v>
      </c>
      <c r="B62" s="144" t="s">
        <v>285</v>
      </c>
      <c r="C62" s="108"/>
      <c r="D62" s="108">
        <f>+'Dramakan hosqer'!F64</f>
        <v>71.5</v>
      </c>
      <c r="E62" s="108">
        <f t="shared" si="0"/>
        <v>71.5</v>
      </c>
      <c r="F62" s="109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v>28</v>
      </c>
      <c r="B63" s="144" t="str">
        <f>+'Dramakan hosqer'!B65</f>
        <v>Դուրսգրվող գույքի վերագնահատման գծով</v>
      </c>
      <c r="C63" s="108"/>
      <c r="D63" s="108">
        <f>+'Dramakan hosqer'!F65</f>
        <v>100</v>
      </c>
      <c r="E63" s="108">
        <f>D63-C63</f>
        <v>100</v>
      </c>
      <c r="F63" s="371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>
      <c r="A64" s="21">
        <v>29</v>
      </c>
      <c r="B64" s="144" t="str">
        <f>+'Dramakan hosqer'!B66</f>
        <v>Ծառերի էտման գծով</v>
      </c>
      <c r="C64" s="108"/>
      <c r="D64" s="108">
        <f>+'Dramakan hosqer'!F66</f>
        <v>675</v>
      </c>
      <c r="E64" s="108">
        <f>D64-C64</f>
        <v>675</v>
      </c>
      <c r="F64" s="108"/>
      <c r="G64" s="32" t="s">
        <v>278</v>
      </c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19" customFormat="1" ht="17.25">
      <c r="A65" s="21">
        <f t="shared" si="4"/>
        <v>30</v>
      </c>
      <c r="B65" s="144" t="str">
        <f>+'Dramakan hosqer'!B67</f>
        <v>Հարկային պարտավորությունների գծով, այդ թվում՝</v>
      </c>
      <c r="C65" s="108">
        <f>SUM(C66:C68)</f>
        <v>10</v>
      </c>
      <c r="D65" s="108">
        <f>SUM(D66:D68)</f>
        <v>230</v>
      </c>
      <c r="E65" s="108">
        <f>D65-C65</f>
        <v>220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325" customFormat="1" ht="17.25" hidden="1">
      <c r="A66" s="316">
        <v>31.1</v>
      </c>
      <c r="B66" s="317" t="str">
        <f>+'Dramakan hosqer'!B68</f>
        <v>շահութահարկի գծով</v>
      </c>
      <c r="C66" s="319"/>
      <c r="D66" s="319">
        <f>+'Dramakan hosqer'!F68</f>
        <v>0</v>
      </c>
      <c r="E66" s="385">
        <f>D66-C66</f>
        <v>0</v>
      </c>
      <c r="F66" s="386"/>
      <c r="G66" s="387"/>
      <c r="H66" s="324"/>
      <c r="I66" s="324"/>
      <c r="J66" s="324"/>
      <c r="K66" s="324"/>
      <c r="L66" s="324"/>
      <c r="M66" s="324"/>
      <c r="N66" s="388"/>
      <c r="O66" s="388"/>
      <c r="P66" s="388"/>
      <c r="Q66" s="388"/>
      <c r="R66" s="388"/>
      <c r="S66" s="388"/>
      <c r="T66" s="388"/>
    </row>
    <row r="67" spans="1:20" s="325" customFormat="1" ht="17.25" hidden="1">
      <c r="A67" s="316">
        <v>31.2</v>
      </c>
      <c r="B67" s="317" t="str">
        <f>+'Dramakan hosqer'!B69</f>
        <v>ԱԱՀ-ի գծով</v>
      </c>
      <c r="C67" s="319"/>
      <c r="D67" s="319">
        <f>+'Dramakan hosqer'!F69</f>
        <v>0</v>
      </c>
      <c r="E67" s="385">
        <f t="shared" si="0"/>
        <v>0</v>
      </c>
      <c r="F67" s="386"/>
      <c r="G67" s="387"/>
      <c r="H67" s="324"/>
      <c r="I67" s="324"/>
      <c r="J67" s="324"/>
      <c r="K67" s="324"/>
      <c r="L67" s="324"/>
      <c r="M67" s="324"/>
      <c r="N67" s="388"/>
      <c r="O67" s="388"/>
      <c r="P67" s="388"/>
      <c r="Q67" s="388"/>
      <c r="R67" s="388"/>
      <c r="S67" s="388"/>
      <c r="T67" s="388"/>
    </row>
    <row r="68" spans="1:20" s="325" customFormat="1" ht="17.25">
      <c r="A68" s="441" t="s">
        <v>295</v>
      </c>
      <c r="B68" s="317" t="str">
        <f>+'Dramakan hosqer'!B70</f>
        <v xml:space="preserve">չփոխհատուցվող հարկերի գծով </v>
      </c>
      <c r="C68" s="319">
        <v>10</v>
      </c>
      <c r="D68" s="319">
        <f>+'Dramakan hosqer'!F70</f>
        <v>230</v>
      </c>
      <c r="E68" s="385">
        <f t="shared" si="0"/>
        <v>220</v>
      </c>
      <c r="F68" s="386"/>
      <c r="G68" s="387"/>
      <c r="H68" s="324"/>
      <c r="I68" s="324"/>
      <c r="J68" s="324"/>
      <c r="K68" s="324"/>
      <c r="L68" s="324"/>
      <c r="M68" s="324"/>
      <c r="N68" s="388"/>
      <c r="O68" s="388"/>
      <c r="P68" s="388"/>
      <c r="Q68" s="388"/>
      <c r="R68" s="388"/>
      <c r="S68" s="388"/>
      <c r="T68" s="388"/>
    </row>
    <row r="69" spans="1:20" s="19" customFormat="1" ht="17.25">
      <c r="A69" s="23">
        <f>+A65+1</f>
        <v>31</v>
      </c>
      <c r="B69" s="144" t="str">
        <f>+'Dramakan hosqer'!B71</f>
        <v>Կրեդիտորական պարտքի մարման գծով</v>
      </c>
      <c r="C69" s="108"/>
      <c r="D69" s="108">
        <f>+'Dramakan hosqer'!F71</f>
        <v>376.09999999999997</v>
      </c>
      <c r="E69" s="108">
        <f t="shared" si="0"/>
        <v>376.09999999999997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 hidden="1">
      <c r="A70" s="23">
        <f>+A69+1</f>
        <v>32</v>
      </c>
      <c r="B70" s="144" t="str">
        <f>+'Dramakan hosqer'!B72</f>
        <v>Այլ արտահոսքերի գծով</v>
      </c>
      <c r="C70" s="108"/>
      <c r="D70" s="108">
        <f>+'Dramakan hosqer'!F72</f>
        <v>0</v>
      </c>
      <c r="E70" s="108">
        <f t="shared" si="0"/>
        <v>0</v>
      </c>
      <c r="F70" s="108"/>
      <c r="G70" s="32" t="s">
        <v>196</v>
      </c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59" t="s">
        <v>55</v>
      </c>
      <c r="B71" s="338" t="s">
        <v>58</v>
      </c>
      <c r="C71" s="106">
        <f>+C72+C79</f>
        <v>2549</v>
      </c>
      <c r="D71" s="106">
        <f>+D72+D79</f>
        <v>988.7</v>
      </c>
      <c r="E71" s="106">
        <f t="shared" si="0"/>
        <v>-1560.3</v>
      </c>
      <c r="F71" s="106"/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19" customFormat="1" ht="17.25">
      <c r="A72" s="23">
        <v>1</v>
      </c>
      <c r="B72" s="372" t="str">
        <f>+'Dramakan hosqer'!B74</f>
        <v>Հիմնական միջոցների ձեռքբերում, այդ թվում՝</v>
      </c>
      <c r="C72" s="108">
        <f>SUM(C73:C78)</f>
        <v>2549</v>
      </c>
      <c r="D72" s="108">
        <f>SUM(D73:D78)</f>
        <v>988.7</v>
      </c>
      <c r="E72" s="108">
        <f t="shared" si="0"/>
        <v>-1560.3</v>
      </c>
      <c r="F72" s="108"/>
      <c r="G72" s="32"/>
      <c r="H72" s="42"/>
      <c r="I72" s="42"/>
      <c r="J72" s="42"/>
      <c r="K72" s="42"/>
      <c r="L72" s="42"/>
      <c r="M72" s="42"/>
      <c r="N72" s="49"/>
      <c r="O72" s="49"/>
      <c r="P72" s="49"/>
      <c r="Q72" s="49"/>
      <c r="R72" s="49"/>
      <c r="S72" s="49"/>
      <c r="T72" s="49"/>
    </row>
    <row r="73" spans="1:20" s="325" customFormat="1" ht="17.25">
      <c r="A73" s="316">
        <v>1.1000000000000001</v>
      </c>
      <c r="B73" s="317" t="str">
        <f>+'Dramakan hosqer'!B75</f>
        <v>գրասենյակային և տնտեսական գույք</v>
      </c>
      <c r="C73" s="436">
        <v>971</v>
      </c>
      <c r="D73" s="319">
        <f>+'Dramakan hosqer'!F75</f>
        <v>733.9</v>
      </c>
      <c r="E73" s="385">
        <f t="shared" ref="E73:E86" si="5">D73-C73</f>
        <v>-237.10000000000002</v>
      </c>
      <c r="F73" s="386"/>
      <c r="G73" s="387"/>
      <c r="H73" s="324"/>
      <c r="I73" s="324"/>
      <c r="J73" s="324"/>
      <c r="K73" s="324"/>
      <c r="L73" s="324"/>
      <c r="M73" s="324"/>
      <c r="N73" s="388"/>
      <c r="O73" s="388"/>
      <c r="P73" s="388"/>
      <c r="Q73" s="388"/>
      <c r="R73" s="388"/>
      <c r="S73" s="388"/>
      <c r="T73" s="388"/>
    </row>
    <row r="74" spans="1:20" s="325" customFormat="1" ht="17.25">
      <c r="A74" s="316">
        <v>1.1000000000000001</v>
      </c>
      <c r="B74" s="317" t="str">
        <f>+'Dramakan hosqer'!B76</f>
        <v>համակարգչային սարքավորումներ / տեխնիկա</v>
      </c>
      <c r="C74" s="436">
        <v>766.6</v>
      </c>
      <c r="D74" s="319">
        <f>+'Dramakan hosqer'!F76</f>
        <v>90</v>
      </c>
      <c r="E74" s="385">
        <f>D74-C74</f>
        <v>-676.6</v>
      </c>
      <c r="F74" s="386"/>
      <c r="G74" s="387"/>
      <c r="H74" s="324"/>
      <c r="I74" s="324"/>
      <c r="J74" s="324"/>
      <c r="K74" s="324"/>
      <c r="L74" s="324"/>
      <c r="M74" s="324"/>
      <c r="N74" s="388"/>
      <c r="O74" s="388"/>
      <c r="P74" s="388"/>
      <c r="Q74" s="388"/>
      <c r="R74" s="388"/>
      <c r="S74" s="388"/>
      <c r="T74" s="388"/>
    </row>
    <row r="75" spans="1:20" s="325" customFormat="1" ht="17.25">
      <c r="A75" s="316">
        <v>1.3</v>
      </c>
      <c r="B75" s="317" t="str">
        <f>+'Dramakan hosqer'!B77</f>
        <v>մեքենաներ և սարքավորումներ</v>
      </c>
      <c r="C75" s="436">
        <v>811.4</v>
      </c>
      <c r="D75" s="319">
        <f>+'Dramakan hosqer'!F77</f>
        <v>164.8</v>
      </c>
      <c r="E75" s="385">
        <f t="shared" si="5"/>
        <v>-646.59999999999991</v>
      </c>
      <c r="F75" s="386"/>
      <c r="G75" s="387"/>
      <c r="H75" s="324"/>
      <c r="I75" s="324"/>
      <c r="J75" s="324"/>
      <c r="K75" s="324"/>
      <c r="L75" s="324"/>
      <c r="M75" s="324"/>
      <c r="N75" s="388"/>
      <c r="O75" s="388"/>
      <c r="P75" s="388"/>
      <c r="Q75" s="388"/>
      <c r="R75" s="388"/>
      <c r="S75" s="388"/>
      <c r="T75" s="388"/>
    </row>
    <row r="76" spans="1:20" s="325" customFormat="1" ht="17.25" hidden="1">
      <c r="A76" s="316">
        <v>1.4</v>
      </c>
      <c r="B76" s="317" t="str">
        <f>+'Dramakan hosqer'!B78</f>
        <v>սպորտային գույք</v>
      </c>
      <c r="C76" s="319"/>
      <c r="D76" s="319">
        <f>+'Dramakan hosqer'!F78</f>
        <v>0</v>
      </c>
      <c r="E76" s="385">
        <f t="shared" si="5"/>
        <v>0</v>
      </c>
      <c r="F76" s="386"/>
      <c r="G76" s="387"/>
      <c r="H76" s="324"/>
      <c r="I76" s="324"/>
      <c r="J76" s="324"/>
      <c r="K76" s="324"/>
      <c r="L76" s="324"/>
      <c r="M76" s="324"/>
      <c r="N76" s="388"/>
      <c r="O76" s="388"/>
      <c r="P76" s="388"/>
      <c r="Q76" s="388"/>
      <c r="R76" s="388"/>
      <c r="S76" s="388"/>
      <c r="T76" s="388"/>
    </row>
    <row r="77" spans="1:20" s="325" customFormat="1" ht="17.25" hidden="1">
      <c r="A77" s="316">
        <v>1.5</v>
      </c>
      <c r="B77" s="317" t="str">
        <f>+'Dramakan hosqer'!B79</f>
        <v>գրականություն</v>
      </c>
      <c r="C77" s="319"/>
      <c r="D77" s="319">
        <f>+'Dramakan hosqer'!F79</f>
        <v>0</v>
      </c>
      <c r="E77" s="385">
        <f>D77-C77</f>
        <v>0</v>
      </c>
      <c r="F77" s="386"/>
      <c r="G77" s="387"/>
      <c r="H77" s="324"/>
      <c r="I77" s="324"/>
      <c r="J77" s="324"/>
      <c r="K77" s="324"/>
      <c r="L77" s="324"/>
      <c r="M77" s="324"/>
      <c r="N77" s="388"/>
      <c r="O77" s="388"/>
      <c r="P77" s="388"/>
      <c r="Q77" s="388"/>
      <c r="R77" s="388"/>
      <c r="S77" s="388"/>
      <c r="T77" s="388"/>
    </row>
    <row r="78" spans="1:20" s="325" customFormat="1" ht="17.25" hidden="1">
      <c r="A78" s="316">
        <v>1.6</v>
      </c>
      <c r="B78" s="317">
        <f>+'Dramakan hosqer'!B80</f>
        <v>0</v>
      </c>
      <c r="C78" s="319"/>
      <c r="D78" s="319">
        <f>+'Dramakan hosqer'!F80</f>
        <v>0</v>
      </c>
      <c r="E78" s="385">
        <f>D78-C78</f>
        <v>0</v>
      </c>
      <c r="F78" s="386"/>
      <c r="G78" s="32" t="s">
        <v>278</v>
      </c>
      <c r="H78" s="324"/>
      <c r="I78" s="324"/>
      <c r="J78" s="324"/>
      <c r="K78" s="324"/>
      <c r="L78" s="324"/>
      <c r="M78" s="324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23">
        <v>2</v>
      </c>
      <c r="B79" s="372" t="str">
        <f>+'Dramakan hosqer'!B81</f>
        <v>Հիմնական միջոցների հիմնական վերանորոգում, 
այդ թվում՝</v>
      </c>
      <c r="C79" s="108">
        <f>SUM(C80:C82)</f>
        <v>0</v>
      </c>
      <c r="D79" s="108">
        <f>SUM(D80:D82)</f>
        <v>0</v>
      </c>
      <c r="E79" s="108">
        <f>D79-C79</f>
        <v>0</v>
      </c>
      <c r="F79" s="108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325" customFormat="1" ht="17.25" hidden="1">
      <c r="A80" s="316">
        <v>2.1</v>
      </c>
      <c r="B80" s="317" t="str">
        <f>+'Dramakan hosqer'!B82</f>
        <v>ամրացված գույքի (շենք)</v>
      </c>
      <c r="C80" s="319"/>
      <c r="D80" s="319">
        <f>+'Dramakan hosqer'!F82</f>
        <v>0</v>
      </c>
      <c r="E80" s="385">
        <f t="shared" si="5"/>
        <v>0</v>
      </c>
      <c r="F80" s="386"/>
      <c r="G80" s="387"/>
      <c r="H80" s="324"/>
      <c r="I80" s="324"/>
      <c r="J80" s="324"/>
      <c r="K80" s="324"/>
      <c r="L80" s="324"/>
      <c r="M80" s="324"/>
      <c r="N80" s="388"/>
      <c r="O80" s="388"/>
      <c r="P80" s="388"/>
      <c r="Q80" s="388"/>
      <c r="R80" s="388"/>
      <c r="S80" s="388"/>
      <c r="T80" s="388"/>
    </row>
    <row r="81" spans="1:20" s="325" customFormat="1" ht="17.25" hidden="1">
      <c r="A81" s="316">
        <v>2.2000000000000002</v>
      </c>
      <c r="B81" s="317" t="str">
        <f>+'Dramakan hosqer'!B83</f>
        <v>հիմնական միջոցի</v>
      </c>
      <c r="C81" s="319"/>
      <c r="D81" s="319">
        <f>+'Dramakan hosqer'!F83</f>
        <v>0</v>
      </c>
      <c r="E81" s="385">
        <f t="shared" si="5"/>
        <v>0</v>
      </c>
      <c r="F81" s="386"/>
      <c r="G81" s="387"/>
      <c r="H81" s="324"/>
      <c r="I81" s="324"/>
      <c r="J81" s="324"/>
      <c r="K81" s="324"/>
      <c r="L81" s="324"/>
      <c r="M81" s="324"/>
      <c r="N81" s="388"/>
      <c r="O81" s="388"/>
      <c r="P81" s="388"/>
      <c r="Q81" s="388"/>
      <c r="R81" s="388"/>
      <c r="S81" s="388"/>
      <c r="T81" s="388"/>
    </row>
    <row r="82" spans="1:20" s="325" customFormat="1" ht="17.25" hidden="1">
      <c r="A82" s="316">
        <v>2.2999999999999998</v>
      </c>
      <c r="B82" s="317" t="str">
        <f>+'Dramakan hosqer'!B84</f>
        <v>նախագծանախահաշվային փաստաթղթերի գծով</v>
      </c>
      <c r="C82" s="319"/>
      <c r="D82" s="319">
        <f>+'Dramakan hosqer'!F84</f>
        <v>0</v>
      </c>
      <c r="E82" s="385">
        <f t="shared" si="5"/>
        <v>0</v>
      </c>
      <c r="F82" s="386"/>
      <c r="G82" s="387"/>
      <c r="H82" s="324"/>
      <c r="I82" s="324"/>
      <c r="J82" s="324"/>
      <c r="K82" s="324"/>
      <c r="L82" s="324"/>
      <c r="M82" s="324"/>
      <c r="N82" s="388"/>
      <c r="O82" s="388"/>
      <c r="P82" s="388"/>
      <c r="Q82" s="388"/>
      <c r="R82" s="388"/>
      <c r="S82" s="388"/>
      <c r="T82" s="388"/>
    </row>
    <row r="83" spans="1:20" s="19" customFormat="1" ht="34.5" hidden="1">
      <c r="A83" s="59" t="s">
        <v>56</v>
      </c>
      <c r="B83" s="338" t="s">
        <v>142</v>
      </c>
      <c r="C83" s="106">
        <f>SUM(C84:C85)</f>
        <v>0</v>
      </c>
      <c r="D83" s="106">
        <f>SUM(D84:D85)</f>
        <v>2487.9</v>
      </c>
      <c r="E83" s="106">
        <f t="shared" si="5"/>
        <v>2487.9</v>
      </c>
      <c r="F83" s="106"/>
      <c r="G83" s="32"/>
      <c r="H83" s="42"/>
      <c r="I83" s="42"/>
      <c r="J83" s="42"/>
      <c r="K83" s="42"/>
      <c r="L83" s="42"/>
      <c r="M83" s="42"/>
      <c r="N83" s="49"/>
      <c r="O83" s="49"/>
      <c r="P83" s="49"/>
      <c r="Q83" s="49"/>
      <c r="R83" s="49"/>
      <c r="S83" s="49"/>
      <c r="T83" s="49"/>
    </row>
    <row r="84" spans="1:20" s="19" customFormat="1" ht="17.25" hidden="1">
      <c r="A84" s="23">
        <v>1</v>
      </c>
      <c r="B84" s="144" t="str">
        <f>+'Dramakan hosqer'!B86</f>
        <v>Սննդի գծով</v>
      </c>
      <c r="C84" s="108"/>
      <c r="D84" s="108">
        <f>+'Dramakan hosqer'!F86</f>
        <v>2487.9</v>
      </c>
      <c r="E84" s="108">
        <f>D84-C84</f>
        <v>2487.9</v>
      </c>
      <c r="F84" s="108"/>
      <c r="G84" s="32"/>
      <c r="H84" s="42"/>
      <c r="I84" s="42"/>
      <c r="J84" s="42"/>
      <c r="K84" s="42"/>
      <c r="L84" s="42"/>
      <c r="M84" s="42"/>
      <c r="N84" s="49"/>
      <c r="O84" s="49"/>
      <c r="P84" s="49"/>
      <c r="Q84" s="49"/>
      <c r="R84" s="49"/>
      <c r="S84" s="49"/>
      <c r="T84" s="49"/>
    </row>
    <row r="85" spans="1:20" s="158" customFormat="1" ht="17.25" hidden="1">
      <c r="A85" s="23">
        <v>2</v>
      </c>
      <c r="B85" s="144">
        <f>+'Dramakan hosqer'!B87</f>
        <v>0</v>
      </c>
      <c r="C85" s="108"/>
      <c r="D85" s="108">
        <f>+'Dramakan hosqer'!F87</f>
        <v>0</v>
      </c>
      <c r="E85" s="108">
        <f>D85-C85</f>
        <v>0</v>
      </c>
      <c r="F85" s="108"/>
      <c r="G85" s="32"/>
      <c r="H85" s="31"/>
      <c r="I85" s="31"/>
      <c r="J85" s="31"/>
      <c r="K85" s="31"/>
      <c r="L85" s="31"/>
      <c r="M85" s="31"/>
      <c r="N85" s="28"/>
      <c r="O85" s="28"/>
      <c r="P85" s="28"/>
      <c r="Q85" s="28"/>
      <c r="R85" s="28"/>
      <c r="S85" s="28"/>
      <c r="T85" s="28"/>
    </row>
    <row r="86" spans="1:20" s="63" customFormat="1" ht="34.5">
      <c r="A86" s="337" t="s">
        <v>38</v>
      </c>
      <c r="B86" s="338" t="s">
        <v>39</v>
      </c>
      <c r="C86" s="106">
        <f>C6+C7-C24</f>
        <v>6019.5</v>
      </c>
      <c r="D86" s="106">
        <f>D6+D7-D24</f>
        <v>3155.4600000000501</v>
      </c>
      <c r="E86" s="106">
        <f t="shared" si="5"/>
        <v>-2864.0399999999499</v>
      </c>
      <c r="F86" s="106"/>
      <c r="G86" s="55"/>
      <c r="H86" s="45"/>
      <c r="I86" s="45"/>
      <c r="J86" s="45"/>
      <c r="K86" s="45"/>
      <c r="L86" s="45"/>
      <c r="M86" s="45"/>
      <c r="N86" s="50"/>
      <c r="O86" s="50"/>
      <c r="P86" s="50"/>
      <c r="Q86" s="50"/>
      <c r="R86" s="50"/>
      <c r="S86" s="50"/>
      <c r="T86" s="50"/>
    </row>
    <row r="87" spans="1:20" s="7" customFormat="1" ht="46.5" customHeight="1">
      <c r="A87" s="6"/>
      <c r="B87" s="8"/>
      <c r="C87" s="6"/>
      <c r="D87" s="6"/>
      <c r="E87" s="6"/>
      <c r="F87" s="6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s="7" customFormat="1" ht="25.5" customHeight="1">
      <c r="B88" s="344" t="s">
        <v>2</v>
      </c>
      <c r="C88" s="67"/>
      <c r="D88" s="467" t="s">
        <v>283</v>
      </c>
      <c r="E88" s="464"/>
      <c r="F88" s="45"/>
      <c r="G88" s="53"/>
      <c r="H88" s="39"/>
      <c r="I88" s="39"/>
      <c r="J88" s="39"/>
      <c r="K88" s="39"/>
      <c r="L88" s="39"/>
      <c r="M88" s="39"/>
      <c r="N88" s="47"/>
      <c r="O88" s="47"/>
      <c r="P88" s="47"/>
      <c r="Q88" s="47"/>
      <c r="R88" s="47"/>
      <c r="S88" s="47"/>
      <c r="T88" s="47"/>
    </row>
    <row r="89" spans="1:20" ht="13.5" customHeight="1">
      <c r="A89" s="7"/>
      <c r="B89" s="66" t="s">
        <v>4</v>
      </c>
      <c r="C89" s="373"/>
      <c r="D89" s="466" t="s">
        <v>91</v>
      </c>
      <c r="E89" s="466"/>
      <c r="F89" s="41"/>
    </row>
    <row r="90" spans="1:20" ht="22.5" customHeight="1">
      <c r="B90" s="374" t="s">
        <v>6</v>
      </c>
      <c r="C90" s="67"/>
      <c r="D90" s="464" t="str">
        <f>+'Ekamut-caxs'!D75</f>
        <v>Գ․Իսրայելյան</v>
      </c>
      <c r="E90" s="464"/>
      <c r="F90" s="45"/>
    </row>
    <row r="91" spans="1:20" ht="12" customHeight="1">
      <c r="B91" s="65"/>
      <c r="C91" s="67"/>
      <c r="D91" s="466" t="s">
        <v>91</v>
      </c>
      <c r="E91" s="466"/>
      <c r="F91" s="41"/>
    </row>
    <row r="92" spans="1:20">
      <c r="B92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1:E91"/>
    <mergeCell ref="D88:E88"/>
    <mergeCell ref="D89:E89"/>
    <mergeCell ref="D90:E90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D38" sqref="D3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3" t="s">
        <v>67</v>
      </c>
      <c r="B1" s="473"/>
      <c r="C1" s="473"/>
      <c r="D1" s="473"/>
      <c r="E1" s="47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4" t="str">
        <f>+'Ekamut-caxs'!A7:D7</f>
        <v xml:space="preserve">«Երևանի հ.161 մսուր-մանկապարտեզ» ՀՈԱԿ-ի </v>
      </c>
      <c r="B2" s="475"/>
      <c r="C2" s="475"/>
      <c r="D2" s="475"/>
      <c r="E2" s="475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6" t="s">
        <v>145</v>
      </c>
      <c r="B3" s="476"/>
      <c r="C3" s="476"/>
      <c r="D3" s="476"/>
      <c r="E3" s="47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7" t="s">
        <v>256</v>
      </c>
      <c r="B4" s="477"/>
      <c r="C4" s="477"/>
      <c r="D4" s="477"/>
      <c r="E4" s="477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8" t="s">
        <v>150</v>
      </c>
      <c r="B7" s="479"/>
      <c r="C7" s="479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69.5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55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421">
        <v>14.5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69.5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8" t="s">
        <v>175</v>
      </c>
      <c r="B35" s="479"/>
      <c r="C35" s="479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422">
        <v>131.4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422">
        <v>228.5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14.5</v>
      </c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1.7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0</v>
      </c>
      <c r="E54" s="11"/>
      <c r="F54" s="114">
        <f>SUM(D36:D53)</f>
        <v>376.09999999999997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182</v>
      </c>
      <c r="D55" s="84"/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376.09999999999997</v>
      </c>
      <c r="E59" s="96"/>
      <c r="F59" s="275">
        <f>+D59-D55</f>
        <v>376.09999999999997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275</v>
      </c>
      <c r="C62" s="95">
        <f>+'Dramakani hamematakan'!C86</f>
        <v>6019.5</v>
      </c>
      <c r="D62" s="468" t="s">
        <v>178</v>
      </c>
      <c r="E62" s="469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0" t="s">
        <v>283</v>
      </c>
      <c r="E64" s="470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1" t="s">
        <v>91</v>
      </c>
      <c r="E65" s="47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0" t="str">
        <f>+'Ekamut-caxs'!D75</f>
        <v>Գ․Իսրայելյան</v>
      </c>
      <c r="E66" s="470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2" t="s">
        <v>91</v>
      </c>
      <c r="E67" s="47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38" sqref="D38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89" t="s">
        <v>67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</row>
    <row r="2" spans="1:15" s="212" customFormat="1" ht="21.75" customHeight="1">
      <c r="A2" s="488" t="str">
        <f>+'Ekamut-caxs'!A7</f>
        <v xml:space="preserve">«Երևանի հ.161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</row>
    <row r="3" spans="1:15" s="212" customFormat="1" ht="21" customHeight="1">
      <c r="A3" s="488" t="s">
        <v>92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</row>
    <row r="4" spans="1:15" ht="21" customHeight="1" thickBot="1"/>
    <row r="5" spans="1:15" s="216" customFormat="1" ht="19.5" customHeight="1">
      <c r="A5" s="480" t="s">
        <v>113</v>
      </c>
      <c r="B5" s="482" t="s">
        <v>93</v>
      </c>
      <c r="C5" s="484" t="s">
        <v>94</v>
      </c>
      <c r="D5" s="485"/>
      <c r="E5" s="485"/>
      <c r="F5" s="486"/>
      <c r="G5" s="484" t="s">
        <v>95</v>
      </c>
      <c r="H5" s="485"/>
      <c r="I5" s="485"/>
      <c r="J5" s="486"/>
      <c r="K5" s="484" t="s">
        <v>135</v>
      </c>
      <c r="L5" s="485"/>
      <c r="M5" s="485"/>
      <c r="N5" s="485"/>
      <c r="O5" s="486"/>
    </row>
    <row r="6" spans="1:15" s="218" customFormat="1" ht="51" customHeight="1">
      <c r="A6" s="481"/>
      <c r="B6" s="483"/>
      <c r="C6" s="394" t="s">
        <v>236</v>
      </c>
      <c r="D6" s="217" t="s">
        <v>220</v>
      </c>
      <c r="E6" s="217" t="s">
        <v>262</v>
      </c>
      <c r="F6" s="395" t="s">
        <v>263</v>
      </c>
      <c r="G6" s="394" t="s">
        <v>237</v>
      </c>
      <c r="H6" s="217" t="s">
        <v>220</v>
      </c>
      <c r="I6" s="217" t="s">
        <v>264</v>
      </c>
      <c r="J6" s="395" t="s">
        <v>263</v>
      </c>
      <c r="K6" s="394" t="s">
        <v>236</v>
      </c>
      <c r="L6" s="217" t="s">
        <v>262</v>
      </c>
      <c r="M6" s="217" t="s">
        <v>265</v>
      </c>
      <c r="N6" s="215" t="s">
        <v>266</v>
      </c>
      <c r="O6" s="407" t="s">
        <v>267</v>
      </c>
    </row>
    <row r="7" spans="1:15" ht="19.5" customHeight="1">
      <c r="A7" s="241">
        <v>1</v>
      </c>
      <c r="B7" s="409" t="s">
        <v>96</v>
      </c>
      <c r="C7" s="396">
        <v>0</v>
      </c>
      <c r="D7" s="219">
        <v>0</v>
      </c>
      <c r="E7" s="220">
        <v>4531</v>
      </c>
      <c r="F7" s="397">
        <f>IF((E7&lt;10000), E7*143.7, E7*107.1)</f>
        <v>651104.69999999995</v>
      </c>
      <c r="G7" s="398">
        <v>0</v>
      </c>
      <c r="H7" s="294">
        <v>0</v>
      </c>
      <c r="I7" s="291">
        <v>3840</v>
      </c>
      <c r="J7" s="397">
        <f>+I7*53.48</f>
        <v>205363.19999999998</v>
      </c>
      <c r="K7" s="398">
        <v>0</v>
      </c>
      <c r="L7" s="291">
        <v>70</v>
      </c>
      <c r="M7" s="297">
        <f>+L7*200.42</f>
        <v>14029.4</v>
      </c>
      <c r="N7" s="295">
        <f>+L7*5.572</f>
        <v>390.04</v>
      </c>
      <c r="O7" s="296">
        <f>+N7+M7</f>
        <v>14419.44</v>
      </c>
    </row>
    <row r="8" spans="1:15" ht="19.5" customHeight="1">
      <c r="A8" s="241">
        <v>2</v>
      </c>
      <c r="B8" s="409" t="s">
        <v>97</v>
      </c>
      <c r="C8" s="396">
        <v>0</v>
      </c>
      <c r="D8" s="219">
        <v>0</v>
      </c>
      <c r="E8" s="220">
        <v>4531</v>
      </c>
      <c r="F8" s="397">
        <f t="shared" ref="F8:F18" si="0">IF((E8&lt;10000), E8*143.7, E8*107.1)</f>
        <v>651104.69999999995</v>
      </c>
      <c r="G8" s="398">
        <v>0</v>
      </c>
      <c r="H8" s="294">
        <v>0</v>
      </c>
      <c r="I8" s="291">
        <v>3840</v>
      </c>
      <c r="J8" s="397">
        <f t="shared" ref="J8:J18" si="1">+I8*53.48</f>
        <v>205363.19999999998</v>
      </c>
      <c r="K8" s="398">
        <v>0</v>
      </c>
      <c r="L8" s="291">
        <v>76</v>
      </c>
      <c r="M8" s="297">
        <f t="shared" ref="M8:M18" si="2">+L8*200.42</f>
        <v>15231.919999999998</v>
      </c>
      <c r="N8" s="295">
        <f t="shared" ref="N8:N18" si="3">+L8*5.572</f>
        <v>423.47199999999998</v>
      </c>
      <c r="O8" s="296">
        <f t="shared" ref="O8:O18" si="4">+N8+M8</f>
        <v>15655.391999999998</v>
      </c>
    </row>
    <row r="9" spans="1:15" ht="19.5" customHeight="1">
      <c r="A9" s="241">
        <v>3</v>
      </c>
      <c r="B9" s="409" t="s">
        <v>98</v>
      </c>
      <c r="C9" s="396">
        <v>0</v>
      </c>
      <c r="D9" s="219">
        <v>0</v>
      </c>
      <c r="E9" s="399">
        <v>2167</v>
      </c>
      <c r="F9" s="397">
        <f t="shared" si="0"/>
        <v>311397.89999999997</v>
      </c>
      <c r="G9" s="398">
        <v>0</v>
      </c>
      <c r="H9" s="294">
        <v>0</v>
      </c>
      <c r="I9" s="291">
        <v>2000</v>
      </c>
      <c r="J9" s="397">
        <f t="shared" si="1"/>
        <v>106960</v>
      </c>
      <c r="K9" s="398">
        <v>0</v>
      </c>
      <c r="L9" s="291">
        <v>76</v>
      </c>
      <c r="M9" s="297">
        <f t="shared" si="2"/>
        <v>15231.919999999998</v>
      </c>
      <c r="N9" s="295">
        <f t="shared" si="3"/>
        <v>423.47199999999998</v>
      </c>
      <c r="O9" s="296">
        <f t="shared" si="4"/>
        <v>15655.391999999998</v>
      </c>
    </row>
    <row r="10" spans="1:15" ht="19.5" customHeight="1">
      <c r="A10" s="241">
        <v>4</v>
      </c>
      <c r="B10" s="409" t="s">
        <v>99</v>
      </c>
      <c r="C10" s="396">
        <v>0</v>
      </c>
      <c r="D10" s="219">
        <v>0</v>
      </c>
      <c r="E10" s="220">
        <v>1083.5</v>
      </c>
      <c r="F10" s="397">
        <f t="shared" si="0"/>
        <v>155698.94999999998</v>
      </c>
      <c r="G10" s="398">
        <v>0</v>
      </c>
      <c r="H10" s="294">
        <v>0</v>
      </c>
      <c r="I10" s="291">
        <v>2000</v>
      </c>
      <c r="J10" s="397">
        <f t="shared" si="1"/>
        <v>106960</v>
      </c>
      <c r="K10" s="398">
        <v>0</v>
      </c>
      <c r="L10" s="291">
        <v>76</v>
      </c>
      <c r="M10" s="297">
        <f t="shared" si="2"/>
        <v>15231.919999999998</v>
      </c>
      <c r="N10" s="295">
        <f t="shared" si="3"/>
        <v>423.47199999999998</v>
      </c>
      <c r="O10" s="296">
        <f t="shared" si="4"/>
        <v>15655.391999999998</v>
      </c>
    </row>
    <row r="11" spans="1:15" ht="19.5" customHeight="1">
      <c r="A11" s="241">
        <v>5</v>
      </c>
      <c r="B11" s="409" t="s">
        <v>100</v>
      </c>
      <c r="C11" s="396">
        <v>0</v>
      </c>
      <c r="D11" s="219">
        <v>0</v>
      </c>
      <c r="E11" s="220"/>
      <c r="F11" s="397">
        <f t="shared" si="0"/>
        <v>0</v>
      </c>
      <c r="G11" s="398">
        <v>0</v>
      </c>
      <c r="H11" s="294">
        <v>0</v>
      </c>
      <c r="I11" s="291">
        <v>1500</v>
      </c>
      <c r="J11" s="397">
        <f t="shared" si="1"/>
        <v>80220</v>
      </c>
      <c r="K11" s="398">
        <v>0</v>
      </c>
      <c r="L11" s="291">
        <v>76</v>
      </c>
      <c r="M11" s="297">
        <f t="shared" si="2"/>
        <v>15231.919999999998</v>
      </c>
      <c r="N11" s="295">
        <f t="shared" si="3"/>
        <v>423.47199999999998</v>
      </c>
      <c r="O11" s="296">
        <f t="shared" si="4"/>
        <v>15655.391999999998</v>
      </c>
    </row>
    <row r="12" spans="1:15" ht="19.5" customHeight="1">
      <c r="A12" s="241">
        <v>6</v>
      </c>
      <c r="B12" s="409" t="s">
        <v>101</v>
      </c>
      <c r="C12" s="396">
        <v>0</v>
      </c>
      <c r="D12" s="219">
        <v>0</v>
      </c>
      <c r="E12" s="220"/>
      <c r="F12" s="397">
        <f t="shared" si="0"/>
        <v>0</v>
      </c>
      <c r="G12" s="398">
        <v>0</v>
      </c>
      <c r="H12" s="294">
        <v>0</v>
      </c>
      <c r="I12" s="291">
        <v>1500</v>
      </c>
      <c r="J12" s="397">
        <f t="shared" si="1"/>
        <v>80220</v>
      </c>
      <c r="K12" s="398">
        <v>0</v>
      </c>
      <c r="L12" s="291">
        <v>76</v>
      </c>
      <c r="M12" s="297">
        <f t="shared" si="2"/>
        <v>15231.919999999998</v>
      </c>
      <c r="N12" s="295">
        <f t="shared" si="3"/>
        <v>423.47199999999998</v>
      </c>
      <c r="O12" s="296">
        <f t="shared" si="4"/>
        <v>15655.391999999998</v>
      </c>
    </row>
    <row r="13" spans="1:15" ht="19.5" customHeight="1">
      <c r="A13" s="241">
        <v>7</v>
      </c>
      <c r="B13" s="409" t="s">
        <v>102</v>
      </c>
      <c r="C13" s="396">
        <v>0</v>
      </c>
      <c r="D13" s="219">
        <v>0</v>
      </c>
      <c r="E13" s="220"/>
      <c r="F13" s="397">
        <f t="shared" si="0"/>
        <v>0</v>
      </c>
      <c r="G13" s="398">
        <v>0</v>
      </c>
      <c r="H13" s="294">
        <v>0</v>
      </c>
      <c r="I13" s="291">
        <v>1500</v>
      </c>
      <c r="J13" s="397">
        <f t="shared" si="1"/>
        <v>80220</v>
      </c>
      <c r="K13" s="398">
        <v>0</v>
      </c>
      <c r="L13" s="291">
        <v>76</v>
      </c>
      <c r="M13" s="297">
        <f t="shared" si="2"/>
        <v>15231.919999999998</v>
      </c>
      <c r="N13" s="295">
        <f t="shared" si="3"/>
        <v>423.47199999999998</v>
      </c>
      <c r="O13" s="296">
        <f t="shared" si="4"/>
        <v>15655.391999999998</v>
      </c>
    </row>
    <row r="14" spans="1:15" ht="19.5" customHeight="1">
      <c r="A14" s="241">
        <v>8</v>
      </c>
      <c r="B14" s="410" t="s">
        <v>103</v>
      </c>
      <c r="C14" s="396">
        <v>0</v>
      </c>
      <c r="D14" s="219">
        <v>0</v>
      </c>
      <c r="E14" s="220"/>
      <c r="F14" s="397">
        <f t="shared" si="0"/>
        <v>0</v>
      </c>
      <c r="G14" s="398">
        <v>0</v>
      </c>
      <c r="H14" s="294">
        <v>0</v>
      </c>
      <c r="I14" s="291">
        <v>1500</v>
      </c>
      <c r="J14" s="397">
        <f t="shared" si="1"/>
        <v>80220</v>
      </c>
      <c r="K14" s="398">
        <v>118</v>
      </c>
      <c r="L14" s="398">
        <v>118</v>
      </c>
      <c r="M14" s="297">
        <f t="shared" si="2"/>
        <v>23649.559999999998</v>
      </c>
      <c r="N14" s="295">
        <f t="shared" si="3"/>
        <v>657.49599999999998</v>
      </c>
      <c r="O14" s="296">
        <f t="shared" si="4"/>
        <v>24307.055999999997</v>
      </c>
    </row>
    <row r="15" spans="1:15" ht="19.5" customHeight="1">
      <c r="A15" s="241">
        <v>9</v>
      </c>
      <c r="B15" s="410" t="s">
        <v>104</v>
      </c>
      <c r="C15" s="396">
        <v>0</v>
      </c>
      <c r="D15" s="219">
        <v>0</v>
      </c>
      <c r="E15" s="220"/>
      <c r="F15" s="397">
        <f t="shared" si="0"/>
        <v>0</v>
      </c>
      <c r="G15" s="398">
        <v>0</v>
      </c>
      <c r="H15" s="294">
        <v>0</v>
      </c>
      <c r="I15" s="291">
        <v>2000</v>
      </c>
      <c r="J15" s="397">
        <f t="shared" si="1"/>
        <v>106960</v>
      </c>
      <c r="K15" s="398">
        <v>127</v>
      </c>
      <c r="L15" s="398">
        <v>127</v>
      </c>
      <c r="M15" s="297">
        <f t="shared" si="2"/>
        <v>25453.34</v>
      </c>
      <c r="N15" s="295">
        <f t="shared" si="3"/>
        <v>707.64400000000001</v>
      </c>
      <c r="O15" s="296">
        <f t="shared" si="4"/>
        <v>26160.984</v>
      </c>
    </row>
    <row r="16" spans="1:15" ht="19.5" customHeight="1">
      <c r="A16" s="241">
        <v>10</v>
      </c>
      <c r="B16" s="410" t="s">
        <v>105</v>
      </c>
      <c r="C16" s="396">
        <v>0</v>
      </c>
      <c r="D16" s="219">
        <v>0</v>
      </c>
      <c r="E16" s="220"/>
      <c r="F16" s="397">
        <f t="shared" si="0"/>
        <v>0</v>
      </c>
      <c r="G16" s="398">
        <v>0</v>
      </c>
      <c r="H16" s="294">
        <v>0</v>
      </c>
      <c r="I16" s="291">
        <v>3840</v>
      </c>
      <c r="J16" s="397">
        <f t="shared" si="1"/>
        <v>205363.19999999998</v>
      </c>
      <c r="K16" s="398">
        <v>55</v>
      </c>
      <c r="L16" s="398">
        <v>55</v>
      </c>
      <c r="M16" s="297">
        <f t="shared" si="2"/>
        <v>11023.099999999999</v>
      </c>
      <c r="N16" s="295">
        <f t="shared" si="3"/>
        <v>306.45999999999998</v>
      </c>
      <c r="O16" s="296">
        <f t="shared" si="4"/>
        <v>11329.559999999998</v>
      </c>
    </row>
    <row r="17" spans="1:21" ht="19.5" customHeight="1">
      <c r="A17" s="241">
        <v>11</v>
      </c>
      <c r="B17" s="410" t="s">
        <v>106</v>
      </c>
      <c r="C17" s="399">
        <v>2167</v>
      </c>
      <c r="D17" s="221">
        <v>311397.90000000002</v>
      </c>
      <c r="E17" s="399">
        <v>2167</v>
      </c>
      <c r="F17" s="397">
        <f t="shared" si="0"/>
        <v>311397.89999999997</v>
      </c>
      <c r="G17" s="398">
        <v>0</v>
      </c>
      <c r="H17" s="294">
        <v>0</v>
      </c>
      <c r="I17" s="291">
        <v>3840</v>
      </c>
      <c r="J17" s="397">
        <f t="shared" si="1"/>
        <v>205363.19999999998</v>
      </c>
      <c r="K17" s="404">
        <v>27</v>
      </c>
      <c r="L17" s="404">
        <v>27</v>
      </c>
      <c r="M17" s="297">
        <f t="shared" si="2"/>
        <v>5411.3399999999992</v>
      </c>
      <c r="N17" s="295">
        <f t="shared" si="3"/>
        <v>150.44399999999999</v>
      </c>
      <c r="O17" s="296">
        <f t="shared" si="4"/>
        <v>5561.7839999999997</v>
      </c>
    </row>
    <row r="18" spans="1:21" ht="19.5" customHeight="1">
      <c r="A18" s="241">
        <v>12</v>
      </c>
      <c r="B18" s="410" t="s">
        <v>107</v>
      </c>
      <c r="C18" s="399">
        <v>3874</v>
      </c>
      <c r="D18" s="221">
        <v>556693.80000000005</v>
      </c>
      <c r="E18" s="399">
        <v>3874</v>
      </c>
      <c r="F18" s="397">
        <f t="shared" si="0"/>
        <v>556693.79999999993</v>
      </c>
      <c r="G18" s="398">
        <v>0</v>
      </c>
      <c r="H18" s="294">
        <v>0</v>
      </c>
      <c r="I18" s="291">
        <v>3840</v>
      </c>
      <c r="J18" s="397">
        <f t="shared" si="1"/>
        <v>205363.19999999998</v>
      </c>
      <c r="K18" s="404">
        <v>76</v>
      </c>
      <c r="L18" s="404">
        <v>76</v>
      </c>
      <c r="M18" s="297">
        <f t="shared" si="2"/>
        <v>15231.919999999998</v>
      </c>
      <c r="N18" s="295">
        <f t="shared" si="3"/>
        <v>423.47199999999998</v>
      </c>
      <c r="O18" s="296">
        <f t="shared" si="4"/>
        <v>15655.391999999998</v>
      </c>
    </row>
    <row r="19" spans="1:21" ht="32.25" customHeight="1" thickBot="1">
      <c r="A19" s="411"/>
      <c r="B19" s="412" t="s">
        <v>89</v>
      </c>
      <c r="C19" s="400">
        <f t="shared" ref="C19:E19" si="5">SUM(C7:C18)</f>
        <v>6041</v>
      </c>
      <c r="D19" s="401">
        <f t="shared" si="5"/>
        <v>868091.70000000007</v>
      </c>
      <c r="E19" s="402">
        <f t="shared" si="5"/>
        <v>18353.5</v>
      </c>
      <c r="F19" s="403">
        <f>SUM(F7:F18)</f>
        <v>2637397.9499999997</v>
      </c>
      <c r="G19" s="405">
        <f>+MAX(E19,G8)</f>
        <v>18353.5</v>
      </c>
      <c r="H19" s="406">
        <f>+G19*53.48</f>
        <v>981545.17999999993</v>
      </c>
      <c r="I19" s="402">
        <f t="shared" ref="I19:O19" si="6">SUM(I7:I18)</f>
        <v>31200</v>
      </c>
      <c r="J19" s="403">
        <f t="shared" si="6"/>
        <v>1668575.9999999998</v>
      </c>
      <c r="K19" s="400">
        <f t="shared" si="6"/>
        <v>403</v>
      </c>
      <c r="L19" s="402">
        <f t="shared" si="6"/>
        <v>929</v>
      </c>
      <c r="M19" s="401">
        <f t="shared" si="6"/>
        <v>186190.18</v>
      </c>
      <c r="N19" s="408">
        <f t="shared" si="6"/>
        <v>5176.3879999999999</v>
      </c>
      <c r="O19" s="403">
        <f t="shared" si="6"/>
        <v>191366.56799999997</v>
      </c>
    </row>
    <row r="20" spans="1:21" ht="21.75" customHeight="1">
      <c r="B20" s="224"/>
      <c r="C20" s="225"/>
      <c r="D20" s="226"/>
      <c r="E20" s="225"/>
      <c r="F20" s="226">
        <f>ROUND(F19/1000,1)</f>
        <v>2637.4</v>
      </c>
      <c r="G20" s="225"/>
      <c r="H20" s="226"/>
      <c r="I20" s="225"/>
      <c r="J20" s="226">
        <f>ROUND(J19/1000,1)</f>
        <v>1668.6</v>
      </c>
      <c r="K20" s="225"/>
      <c r="L20" s="225"/>
      <c r="M20" s="226">
        <f>ROUND(M19/1000,1)</f>
        <v>186.2</v>
      </c>
      <c r="N20" s="226">
        <f t="shared" ref="N20:O20" si="7">ROUND(N19/1000,1)</f>
        <v>5.2</v>
      </c>
      <c r="O20" s="226">
        <f t="shared" si="7"/>
        <v>191.4</v>
      </c>
      <c r="U20"/>
    </row>
    <row r="21" spans="1:21" ht="33.75" customHeight="1" thickBot="1">
      <c r="B21" s="492" t="s">
        <v>238</v>
      </c>
      <c r="C21" s="492"/>
      <c r="D21" s="492"/>
      <c r="E21" s="227"/>
      <c r="F21" s="228"/>
      <c r="H21" s="227"/>
      <c r="M21" s="226"/>
    </row>
    <row r="22" spans="1:21" s="212" customFormat="1" ht="42.75" customHeight="1">
      <c r="A22" s="229"/>
      <c r="B22" s="413" t="s">
        <v>139</v>
      </c>
      <c r="C22" s="229" t="s">
        <v>140</v>
      </c>
      <c r="D22" s="230" t="s">
        <v>239</v>
      </c>
      <c r="E22" s="230" t="s">
        <v>239</v>
      </c>
      <c r="F22" s="231" t="s">
        <v>239</v>
      </c>
      <c r="G22" s="230" t="s">
        <v>140</v>
      </c>
      <c r="H22" s="230" t="s">
        <v>239</v>
      </c>
      <c r="I22" s="230" t="s">
        <v>239</v>
      </c>
      <c r="J22" s="232" t="s">
        <v>239</v>
      </c>
      <c r="K22" s="230" t="s">
        <v>140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4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4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8" customFormat="1" ht="23.25" customHeight="1">
      <c r="A25" s="241">
        <v>3</v>
      </c>
      <c r="B25" s="415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2" customFormat="1" ht="24" customHeight="1">
      <c r="A26" s="248"/>
      <c r="B26" s="416" t="s">
        <v>69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2" customFormat="1" ht="27" customHeight="1" thickBot="1">
      <c r="A27" s="253"/>
      <c r="B27" s="417" t="s">
        <v>240</v>
      </c>
      <c r="C27" s="256"/>
      <c r="D27" s="254" t="s">
        <v>239</v>
      </c>
      <c r="E27" s="254" t="s">
        <v>239</v>
      </c>
      <c r="F27" s="255">
        <f>+F20-F26</f>
        <v>2637.4</v>
      </c>
      <c r="G27" s="256" t="s">
        <v>239</v>
      </c>
      <c r="H27" s="254" t="s">
        <v>239</v>
      </c>
      <c r="I27" s="254" t="s">
        <v>239</v>
      </c>
      <c r="J27" s="255">
        <f>J20-J26</f>
        <v>1668.6</v>
      </c>
      <c r="K27" s="256" t="s">
        <v>239</v>
      </c>
      <c r="L27" s="254" t="s">
        <v>239</v>
      </c>
      <c r="M27" s="257">
        <f>M20-M26</f>
        <v>186.2</v>
      </c>
      <c r="N27" s="253" t="s">
        <v>239</v>
      </c>
      <c r="O27" s="255">
        <f>+O20-M26</f>
        <v>191.4</v>
      </c>
    </row>
    <row r="28" spans="1:21" s="212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2" customFormat="1" ht="20.25" customHeight="1">
      <c r="B29" s="258"/>
      <c r="F29" s="226"/>
      <c r="M29" s="226"/>
    </row>
    <row r="30" spans="1:21" s="224" customFormat="1" ht="25.5" customHeight="1">
      <c r="B30" s="213"/>
      <c r="C30" s="488" t="s">
        <v>2</v>
      </c>
      <c r="D30" s="488"/>
      <c r="E30" s="213"/>
      <c r="F30" s="213"/>
      <c r="G30" s="493"/>
      <c r="H30" s="493"/>
      <c r="I30" s="262"/>
      <c r="J30" s="490" t="s">
        <v>283</v>
      </c>
      <c r="K30" s="490"/>
      <c r="M30" s="228"/>
    </row>
    <row r="31" spans="1:21" s="212" customFormat="1">
      <c r="C31" s="263"/>
      <c r="D31" s="263"/>
      <c r="E31" s="264"/>
      <c r="F31" s="264"/>
      <c r="G31" s="491" t="s">
        <v>90</v>
      </c>
      <c r="H31" s="491"/>
      <c r="I31" s="265"/>
      <c r="J31" s="491" t="s">
        <v>108</v>
      </c>
      <c r="K31" s="491"/>
    </row>
    <row r="32" spans="1:21" s="224" customFormat="1" ht="23.25" customHeight="1">
      <c r="B32" s="213"/>
      <c r="C32" s="266" t="s">
        <v>6</v>
      </c>
      <c r="D32" s="266"/>
      <c r="E32" s="213"/>
      <c r="F32" s="213"/>
      <c r="G32" s="490"/>
      <c r="H32" s="490"/>
      <c r="I32" s="267"/>
      <c r="J32" s="490" t="str">
        <f>+'Ekamut-caxs'!D75</f>
        <v>Գ․Իսրայելյան</v>
      </c>
      <c r="K32" s="490"/>
    </row>
    <row r="33" spans="3:13" s="212" customFormat="1">
      <c r="C33" s="227"/>
      <c r="D33" s="227"/>
      <c r="G33" s="491" t="s">
        <v>90</v>
      </c>
      <c r="H33" s="491"/>
      <c r="I33" s="265"/>
      <c r="J33" s="491" t="s">
        <v>108</v>
      </c>
      <c r="K33" s="491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241</v>
      </c>
      <c r="I35" s="270" t="s">
        <v>111</v>
      </c>
      <c r="J35" s="271" t="s">
        <v>208</v>
      </c>
      <c r="K35" s="271"/>
      <c r="L35" s="271" t="s">
        <v>206</v>
      </c>
      <c r="M35" s="271" t="s">
        <v>268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487" t="s">
        <v>212</v>
      </c>
      <c r="J36" s="487"/>
      <c r="K36" s="271"/>
      <c r="L36" s="487"/>
      <c r="M36" s="487"/>
    </row>
    <row r="37" spans="3:13">
      <c r="C37" s="269"/>
      <c r="D37" s="269"/>
      <c r="E37" s="487" t="s">
        <v>211</v>
      </c>
      <c r="F37" s="487"/>
      <c r="I37" s="487"/>
      <c r="J37" s="487"/>
      <c r="K37" s="271"/>
      <c r="L37" s="487"/>
      <c r="M37" s="487"/>
    </row>
    <row r="38" spans="3:13">
      <c r="C38" s="269"/>
      <c r="D38" s="269"/>
      <c r="E38" s="487"/>
      <c r="F38" s="48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38" sqref="D3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2" t="s">
        <v>67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</row>
    <row r="2" spans="1:16" s="7" customFormat="1" ht="20.25">
      <c r="A2" s="446" t="str">
        <f>+'Ekamut-caxs'!A7</f>
        <v xml:space="preserve">«Երևանի հ.161 մսուր-մանկապարտեզ» ՀՈԱԿ-ի 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</row>
    <row r="3" spans="1:16" ht="17.25">
      <c r="A3" s="476" t="s">
        <v>277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157"/>
      <c r="O3" s="157"/>
      <c r="P3" s="157"/>
    </row>
    <row r="4" spans="1:16" ht="16.5">
      <c r="M4" s="164" t="s">
        <v>0</v>
      </c>
    </row>
    <row r="5" spans="1:16" ht="13.5" customHeight="1">
      <c r="A5" s="501" t="s">
        <v>143</v>
      </c>
      <c r="B5" s="501" t="s">
        <v>68</v>
      </c>
      <c r="C5" s="499" t="s">
        <v>207</v>
      </c>
      <c r="D5" s="499"/>
      <c r="E5" s="499"/>
      <c r="F5" s="499"/>
      <c r="G5" s="499"/>
      <c r="H5" s="499"/>
      <c r="I5" s="499"/>
      <c r="J5" s="499"/>
      <c r="K5" s="499"/>
      <c r="L5" s="499"/>
      <c r="M5" s="500" t="s">
        <v>144</v>
      </c>
    </row>
    <row r="6" spans="1:16" ht="89.25" customHeight="1">
      <c r="A6" s="501"/>
      <c r="B6" s="501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500"/>
    </row>
    <row r="7" spans="1:16" ht="27.75" customHeight="1">
      <c r="A7" s="116">
        <v>1</v>
      </c>
      <c r="B7" s="148" t="s">
        <v>192</v>
      </c>
      <c r="C7" s="149">
        <v>6026.6</v>
      </c>
      <c r="D7" s="149">
        <v>66595.100000000006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3074.0320000000002</v>
      </c>
      <c r="I7" s="149"/>
      <c r="J7" s="201">
        <v>264</v>
      </c>
      <c r="K7" s="149"/>
      <c r="L7" s="149"/>
      <c r="M7" s="150">
        <f>ROUND(SUM(C7:L7),1)</f>
        <v>76739.899999999994</v>
      </c>
    </row>
    <row r="8" spans="1:16" ht="35.25" customHeight="1">
      <c r="A8" s="116">
        <v>1.1000000000000001</v>
      </c>
      <c r="B8" s="163" t="s">
        <v>88</v>
      </c>
      <c r="C8" s="149"/>
      <c r="D8" s="149"/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76739.899999999994</v>
      </c>
    </row>
    <row r="10" spans="1:16" s="118" customFormat="1" ht="18.75" customHeight="1">
      <c r="B10" s="211">
        <v>6054.1</v>
      </c>
      <c r="C10" s="120">
        <f>+B10*11</f>
        <v>66595.100000000006</v>
      </c>
      <c r="D10" s="120"/>
      <c r="E10" s="393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6"/>
      <c r="L11" s="496"/>
      <c r="M11" s="129"/>
    </row>
    <row r="12" spans="1:16" s="118" customFormat="1" ht="69" customHeight="1">
      <c r="B12" s="497" t="s">
        <v>204</v>
      </c>
      <c r="C12" s="498"/>
      <c r="D12" s="128"/>
      <c r="G12" s="103"/>
      <c r="H12" s="103"/>
      <c r="I12" s="497" t="s">
        <v>205</v>
      </c>
      <c r="J12" s="498"/>
      <c r="K12" s="103"/>
      <c r="L12" s="103"/>
      <c r="M12" s="103"/>
    </row>
    <row r="13" spans="1:16" s="118" customFormat="1" ht="40.5">
      <c r="B13" s="154" t="s">
        <v>181</v>
      </c>
      <c r="C13" s="155" t="s">
        <v>232</v>
      </c>
      <c r="D13" s="130"/>
      <c r="G13" s="130"/>
      <c r="H13" s="130"/>
      <c r="I13" s="154" t="s">
        <v>181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502"/>
      <c r="E17" s="502"/>
      <c r="F17" s="175"/>
      <c r="G17" s="175"/>
      <c r="H17" s="494" t="s">
        <v>283</v>
      </c>
      <c r="I17" s="494"/>
      <c r="J17" s="494"/>
      <c r="K17" s="138"/>
    </row>
    <row r="18" spans="2:11" s="139" customFormat="1" ht="17.25" customHeight="1">
      <c r="B18" s="176"/>
      <c r="C18" s="177"/>
      <c r="D18" s="503" t="s">
        <v>90</v>
      </c>
      <c r="E18" s="503"/>
      <c r="F18" s="178"/>
      <c r="G18" s="179"/>
      <c r="H18" s="495" t="s">
        <v>91</v>
      </c>
      <c r="I18" s="495"/>
      <c r="J18" s="495"/>
      <c r="K18" s="140"/>
    </row>
    <row r="19" spans="2:11" s="137" customFormat="1" ht="24.75" customHeight="1">
      <c r="B19" s="180" t="s">
        <v>6</v>
      </c>
      <c r="C19" s="174"/>
      <c r="D19" s="502"/>
      <c r="E19" s="502"/>
      <c r="F19" s="181"/>
      <c r="G19" s="181"/>
      <c r="H19" s="494" t="str">
        <f>+'Ekamut-caxs'!D75</f>
        <v>Գ․Իսրայելյան</v>
      </c>
      <c r="I19" s="494"/>
      <c r="J19" s="494"/>
      <c r="K19" s="138"/>
    </row>
    <row r="20" spans="2:11" s="139" customFormat="1" ht="18.75" customHeight="1">
      <c r="B20" s="177"/>
      <c r="C20" s="177"/>
      <c r="D20" s="503" t="s">
        <v>90</v>
      </c>
      <c r="E20" s="503"/>
      <c r="F20" s="178"/>
      <c r="G20" s="179"/>
      <c r="H20" s="495" t="s">
        <v>91</v>
      </c>
      <c r="I20" s="495"/>
      <c r="J20" s="495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D38" sqref="D38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5" t="s">
        <v>67</v>
      </c>
      <c r="B1" s="505"/>
      <c r="C1" s="505"/>
      <c r="D1" s="505"/>
    </row>
    <row r="2" spans="1:4" ht="17.25">
      <c r="A2" s="506" t="str">
        <f>+'Ekamut-caxs'!A7:D7</f>
        <v xml:space="preserve">«Երևանի հ.161 մսուր-մանկապարտեզ» ՀՈԱԿ-ի </v>
      </c>
      <c r="B2" s="506"/>
      <c r="C2" s="506"/>
      <c r="D2" s="506"/>
    </row>
    <row r="3" spans="1:4" ht="39.75" customHeight="1">
      <c r="A3" s="506" t="s">
        <v>276</v>
      </c>
      <c r="B3" s="506"/>
      <c r="C3" s="506"/>
      <c r="D3" s="506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3</v>
      </c>
      <c r="D7" s="279">
        <f>SUM(D8:D10)</f>
        <v>60</v>
      </c>
    </row>
    <row r="8" spans="1:4" ht="25.5" customHeight="1">
      <c r="A8" s="281">
        <v>1.1000000000000001</v>
      </c>
      <c r="B8" s="282" t="s">
        <v>123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124</v>
      </c>
      <c r="C9" s="281">
        <v>1</v>
      </c>
      <c r="D9" s="281">
        <v>20</v>
      </c>
    </row>
    <row r="10" spans="1:4" ht="25.5" customHeight="1">
      <c r="A10" s="281">
        <v>1.3</v>
      </c>
      <c r="B10" s="282" t="s">
        <v>125</v>
      </c>
      <c r="C10" s="281">
        <v>1</v>
      </c>
      <c r="D10" s="281">
        <v>20</v>
      </c>
    </row>
    <row r="11" spans="1:4" s="18" customFormat="1" ht="30" customHeight="1">
      <c r="A11" s="279">
        <v>2</v>
      </c>
      <c r="B11" s="280" t="s">
        <v>253</v>
      </c>
      <c r="C11" s="279">
        <f>SUM(C12:C14)</f>
        <v>3</v>
      </c>
      <c r="D11" s="279">
        <f>SUM(D12:D14)</f>
        <v>89</v>
      </c>
    </row>
    <row r="12" spans="1:4" ht="21.75" customHeight="1">
      <c r="A12" s="281">
        <v>2.1</v>
      </c>
      <c r="B12" s="282" t="s">
        <v>126</v>
      </c>
      <c r="C12" s="281">
        <v>1</v>
      </c>
      <c r="D12" s="281">
        <v>29</v>
      </c>
    </row>
    <row r="13" spans="1:4" ht="21.75" customHeight="1">
      <c r="A13" s="281">
        <v>2.2000000000000002</v>
      </c>
      <c r="B13" s="282" t="s">
        <v>127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128</v>
      </c>
      <c r="C14" s="281">
        <v>1</v>
      </c>
      <c r="D14" s="281">
        <v>30</v>
      </c>
    </row>
    <row r="15" spans="1:4" s="18" customFormat="1" ht="30" customHeight="1">
      <c r="A15" s="279">
        <v>3</v>
      </c>
      <c r="B15" s="280" t="s">
        <v>254</v>
      </c>
      <c r="C15" s="279">
        <f>SUM(C16:C18)</f>
        <v>1</v>
      </c>
      <c r="D15" s="279">
        <f>SUM(D16:D18)</f>
        <v>29</v>
      </c>
    </row>
    <row r="16" spans="1:4" ht="23.25" customHeight="1">
      <c r="A16" s="281">
        <v>3.1</v>
      </c>
      <c r="B16" s="283" t="s">
        <v>129</v>
      </c>
      <c r="C16" s="281">
        <v>1</v>
      </c>
      <c r="D16" s="281">
        <v>29</v>
      </c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8" customFormat="1" ht="30" customHeight="1">
      <c r="A19" s="279">
        <v>4</v>
      </c>
      <c r="B19" s="280" t="s">
        <v>255</v>
      </c>
      <c r="C19" s="279">
        <f>SUM(C20:C22)</f>
        <v>1</v>
      </c>
      <c r="D19" s="279">
        <f>SUM(D20:D22)</f>
        <v>26</v>
      </c>
    </row>
    <row r="20" spans="1:4" ht="23.25" customHeight="1">
      <c r="A20" s="281">
        <v>4.0999999999999996</v>
      </c>
      <c r="B20" s="283" t="s">
        <v>132</v>
      </c>
      <c r="C20" s="281"/>
      <c r="D20" s="281"/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218</v>
      </c>
      <c r="C22" s="281">
        <v>1</v>
      </c>
      <c r="D22" s="281">
        <v>26</v>
      </c>
    </row>
    <row r="23" spans="1:4" s="18" customFormat="1" ht="31.5" customHeight="1">
      <c r="A23" s="279"/>
      <c r="B23" s="280" t="s">
        <v>69</v>
      </c>
      <c r="C23" s="279">
        <f>C7+C11+C15+C19</f>
        <v>8</v>
      </c>
      <c r="D23" s="279">
        <f>D7+D11+D15+D19</f>
        <v>204</v>
      </c>
    </row>
    <row r="24" spans="1:4" ht="48.75" customHeight="1"/>
    <row r="25" spans="1:4" ht="17.25">
      <c r="B25" s="285" t="s">
        <v>2</v>
      </c>
      <c r="C25" s="507" t="s">
        <v>283</v>
      </c>
      <c r="D25" s="507"/>
    </row>
    <row r="26" spans="1:4" ht="15.75" customHeight="1">
      <c r="B26" s="286" t="s">
        <v>4</v>
      </c>
      <c r="C26" s="504" t="s">
        <v>5</v>
      </c>
      <c r="D26" s="504"/>
    </row>
    <row r="27" spans="1:4" ht="27" customHeight="1">
      <c r="B27" s="287" t="s">
        <v>6</v>
      </c>
      <c r="C27" s="507" t="str">
        <f>+'Ekamut-caxs'!D75</f>
        <v>Գ․Իսրայելյան</v>
      </c>
      <c r="D27" s="507"/>
    </row>
    <row r="28" spans="1:4">
      <c r="B28" s="288"/>
      <c r="C28" s="504" t="s">
        <v>5</v>
      </c>
      <c r="D28" s="504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https://mul2.yerevan.am/tasks/2176028/oneclick?token=a47712a3ee296cb86de42d9d57cc2d54</cp:keywords>
  <cp:lastModifiedBy>Lusine Petrosyan</cp:lastModifiedBy>
  <cp:lastPrinted>2025-04-21T12:44:17Z</cp:lastPrinted>
  <dcterms:created xsi:type="dcterms:W3CDTF">1996-10-14T23:33:28Z</dcterms:created>
  <dcterms:modified xsi:type="dcterms:W3CDTF">2025-05-20T15:51:54Z</dcterms:modified>
</cp:coreProperties>
</file>